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2. Statement of Financial Position\"/>
    </mc:Choice>
  </mc:AlternateContent>
  <xr:revisionPtr revIDLastSave="0" documentId="8_{7BBD5730-297C-42C3-88EA-6CC2F1753D2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'DC30'!$A$1:$AA$62</definedName>
    <definedName name="_xlnm.Print_Area" localSheetId="14">'DC31'!$A$1:$AA$62</definedName>
    <definedName name="_xlnm.Print_Area" localSheetId="19">'DC32'!$A$1:$AA$62</definedName>
    <definedName name="_xlnm.Print_Area" localSheetId="0">'MP301'!$A$1:$AA$62</definedName>
    <definedName name="_xlnm.Print_Area" localSheetId="1">'MP302'!$A$1:$AA$62</definedName>
    <definedName name="_xlnm.Print_Area" localSheetId="2">'MP303'!$A$1:$AA$62</definedName>
    <definedName name="_xlnm.Print_Area" localSheetId="3">'MP304'!$A$1:$AA$62</definedName>
    <definedName name="_xlnm.Print_Area" localSheetId="4">'MP305'!$A$1:$AA$62</definedName>
    <definedName name="_xlnm.Print_Area" localSheetId="5">'MP306'!$A$1:$AA$62</definedName>
    <definedName name="_xlnm.Print_Area" localSheetId="6">'MP307'!$A$1:$AA$62</definedName>
    <definedName name="_xlnm.Print_Area" localSheetId="8">'MP311'!$A$1:$AA$62</definedName>
    <definedName name="_xlnm.Print_Area" localSheetId="9">'MP312'!$A$1:$AA$62</definedName>
    <definedName name="_xlnm.Print_Area" localSheetId="10">'MP313'!$A$1:$AA$62</definedName>
    <definedName name="_xlnm.Print_Area" localSheetId="11">'MP314'!$A$1:$AA$62</definedName>
    <definedName name="_xlnm.Print_Area" localSheetId="12">'MP315'!$A$1:$AA$62</definedName>
    <definedName name="_xlnm.Print_Area" localSheetId="13">'MP316'!$A$1:$AA$62</definedName>
    <definedName name="_xlnm.Print_Area" localSheetId="15">'MP321'!$A$1:$AA$62</definedName>
    <definedName name="_xlnm.Print_Area" localSheetId="16">'MP324'!$A$1:$AA$62</definedName>
    <definedName name="_xlnm.Print_Area" localSheetId="17">'MP325'!$A$1:$AA$62</definedName>
    <definedName name="_xlnm.Print_Area" localSheetId="18">'MP326'!$A$1:$AA$62</definedName>
    <definedName name="_xlnm.Print_Area" localSheetId="20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AA44" i="2"/>
  <c r="Y44" i="2"/>
  <c r="X44" i="2"/>
  <c r="Z44" i="2" s="1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AA45" i="2" s="1"/>
  <c r="Y38" i="2"/>
  <c r="Y45" i="2" s="1"/>
  <c r="X38" i="2"/>
  <c r="W38" i="2"/>
  <c r="V38" i="2"/>
  <c r="V45" i="2" s="1"/>
  <c r="U38" i="2"/>
  <c r="U45" i="2" s="1"/>
  <c r="T38" i="2"/>
  <c r="T45" i="2" s="1"/>
  <c r="S38" i="2"/>
  <c r="S45" i="2" s="1"/>
  <c r="R38" i="2"/>
  <c r="R45" i="2" s="1"/>
  <c r="Q38" i="2"/>
  <c r="Q45" i="2" s="1"/>
  <c r="P38" i="2"/>
  <c r="O38" i="2"/>
  <c r="N38" i="2"/>
  <c r="N45" i="2" s="1"/>
  <c r="M38" i="2"/>
  <c r="M45" i="2" s="1"/>
  <c r="L38" i="2"/>
  <c r="L45" i="2" s="1"/>
  <c r="K38" i="2"/>
  <c r="K45" i="2" s="1"/>
  <c r="J38" i="2"/>
  <c r="J45" i="2" s="1"/>
  <c r="I38" i="2"/>
  <c r="I45" i="2" s="1"/>
  <c r="H38" i="2"/>
  <c r="H45" i="2" s="1"/>
  <c r="G38" i="2"/>
  <c r="F38" i="2"/>
  <c r="F45" i="2" s="1"/>
  <c r="E38" i="2"/>
  <c r="E45" i="2" s="1"/>
  <c r="D38" i="2"/>
  <c r="D45" i="2" s="1"/>
  <c r="C38" i="2"/>
  <c r="C45" i="2" s="1"/>
  <c r="Q27" i="2"/>
  <c r="Q46" i="2" s="1"/>
  <c r="I27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Y14" i="2"/>
  <c r="Y27" i="2" s="1"/>
  <c r="X14" i="2"/>
  <c r="X27" i="2" s="1"/>
  <c r="W14" i="2"/>
  <c r="W27" i="2" s="1"/>
  <c r="V14" i="2"/>
  <c r="V27" i="2" s="1"/>
  <c r="U14" i="2"/>
  <c r="U27" i="2" s="1"/>
  <c r="U46" i="2" s="1"/>
  <c r="T14" i="2"/>
  <c r="T27" i="2" s="1"/>
  <c r="S14" i="2"/>
  <c r="S27" i="2" s="1"/>
  <c r="R14" i="2"/>
  <c r="Q14" i="2"/>
  <c r="P14" i="2"/>
  <c r="P27" i="2" s="1"/>
  <c r="O14" i="2"/>
  <c r="O27" i="2" s="1"/>
  <c r="N14" i="2"/>
  <c r="N27" i="2" s="1"/>
  <c r="M14" i="2"/>
  <c r="M27" i="2" s="1"/>
  <c r="M46" i="2" s="1"/>
  <c r="L14" i="2"/>
  <c r="L27" i="2" s="1"/>
  <c r="K14" i="2"/>
  <c r="K27" i="2" s="1"/>
  <c r="J14" i="2"/>
  <c r="I14" i="2"/>
  <c r="H14" i="2"/>
  <c r="H27" i="2" s="1"/>
  <c r="G14" i="2"/>
  <c r="G27" i="2" s="1"/>
  <c r="F14" i="2"/>
  <c r="F27" i="2" s="1"/>
  <c r="E14" i="2"/>
  <c r="E27" i="2" s="1"/>
  <c r="E46" i="2" s="1"/>
  <c r="D14" i="2"/>
  <c r="D27" i="2" s="1"/>
  <c r="C14" i="2"/>
  <c r="C27" i="2" s="1"/>
  <c r="AA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AA44" i="3"/>
  <c r="Y44" i="3"/>
  <c r="X44" i="3"/>
  <c r="Z44" i="3" s="1"/>
  <c r="W44" i="3"/>
  <c r="W45" i="3" s="1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Y45" i="3" s="1"/>
  <c r="X38" i="3"/>
  <c r="W38" i="3"/>
  <c r="V38" i="3"/>
  <c r="V45" i="3" s="1"/>
  <c r="U38" i="3"/>
  <c r="U45" i="3" s="1"/>
  <c r="U46" i="3" s="1"/>
  <c r="T38" i="3"/>
  <c r="T45" i="3" s="1"/>
  <c r="S38" i="3"/>
  <c r="S45" i="3" s="1"/>
  <c r="R38" i="3"/>
  <c r="R45" i="3" s="1"/>
  <c r="Q38" i="3"/>
  <c r="Q45" i="3" s="1"/>
  <c r="P38" i="3"/>
  <c r="P45" i="3" s="1"/>
  <c r="O38" i="3"/>
  <c r="N38" i="3"/>
  <c r="N45" i="3" s="1"/>
  <c r="M38" i="3"/>
  <c r="M45" i="3" s="1"/>
  <c r="M46" i="3" s="1"/>
  <c r="L38" i="3"/>
  <c r="L45" i="3" s="1"/>
  <c r="K38" i="3"/>
  <c r="K45" i="3" s="1"/>
  <c r="J38" i="3"/>
  <c r="J45" i="3" s="1"/>
  <c r="I38" i="3"/>
  <c r="I45" i="3" s="1"/>
  <c r="H38" i="3"/>
  <c r="H45" i="3" s="1"/>
  <c r="G38" i="3"/>
  <c r="F38" i="3"/>
  <c r="F45" i="3" s="1"/>
  <c r="E38" i="3"/>
  <c r="E45" i="3" s="1"/>
  <c r="E46" i="3" s="1"/>
  <c r="D38" i="3"/>
  <c r="D45" i="3" s="1"/>
  <c r="C38" i="3"/>
  <c r="C45" i="3" s="1"/>
  <c r="I27" i="3"/>
  <c r="I46" i="3" s="1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Y14" i="3"/>
  <c r="Y27" i="3" s="1"/>
  <c r="Y46" i="3" s="1"/>
  <c r="X14" i="3"/>
  <c r="X27" i="3" s="1"/>
  <c r="W14" i="3"/>
  <c r="W27" i="3" s="1"/>
  <c r="V14" i="3"/>
  <c r="V27" i="3" s="1"/>
  <c r="U14" i="3"/>
  <c r="U27" i="3" s="1"/>
  <c r="T14" i="3"/>
  <c r="T27" i="3" s="1"/>
  <c r="S14" i="3"/>
  <c r="S27" i="3" s="1"/>
  <c r="R14" i="3"/>
  <c r="Q14" i="3"/>
  <c r="Q27" i="3" s="1"/>
  <c r="Q46" i="3" s="1"/>
  <c r="P14" i="3"/>
  <c r="P27" i="3" s="1"/>
  <c r="O14" i="3"/>
  <c r="O27" i="3" s="1"/>
  <c r="N14" i="3"/>
  <c r="N27" i="3" s="1"/>
  <c r="M14" i="3"/>
  <c r="M27" i="3" s="1"/>
  <c r="L14" i="3"/>
  <c r="L27" i="3" s="1"/>
  <c r="K14" i="3"/>
  <c r="K27" i="3" s="1"/>
  <c r="J14" i="3"/>
  <c r="I14" i="3"/>
  <c r="H14" i="3"/>
  <c r="H27" i="3" s="1"/>
  <c r="G14" i="3"/>
  <c r="G27" i="3" s="1"/>
  <c r="F14" i="3"/>
  <c r="F27" i="3" s="1"/>
  <c r="E14" i="3"/>
  <c r="E27" i="3" s="1"/>
  <c r="D14" i="3"/>
  <c r="D27" i="3" s="1"/>
  <c r="C14" i="3"/>
  <c r="C27" i="3" s="1"/>
  <c r="AA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AA44" i="4"/>
  <c r="Y44" i="4"/>
  <c r="X44" i="4"/>
  <c r="Z44" i="4" s="1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AA45" i="4" s="1"/>
  <c r="Y38" i="4"/>
  <c r="Y45" i="4" s="1"/>
  <c r="X38" i="4"/>
  <c r="W38" i="4"/>
  <c r="V38" i="4"/>
  <c r="V45" i="4" s="1"/>
  <c r="U38" i="4"/>
  <c r="U45" i="4" s="1"/>
  <c r="U46" i="4" s="1"/>
  <c r="T38" i="4"/>
  <c r="T45" i="4" s="1"/>
  <c r="S38" i="4"/>
  <c r="S45" i="4" s="1"/>
  <c r="R38" i="4"/>
  <c r="R45" i="4" s="1"/>
  <c r="Q38" i="4"/>
  <c r="Q45" i="4" s="1"/>
  <c r="P38" i="4"/>
  <c r="P45" i="4" s="1"/>
  <c r="O38" i="4"/>
  <c r="N38" i="4"/>
  <c r="N45" i="4" s="1"/>
  <c r="M38" i="4"/>
  <c r="M45" i="4" s="1"/>
  <c r="M46" i="4" s="1"/>
  <c r="L38" i="4"/>
  <c r="L45" i="4" s="1"/>
  <c r="K38" i="4"/>
  <c r="K45" i="4" s="1"/>
  <c r="J38" i="4"/>
  <c r="J45" i="4" s="1"/>
  <c r="I38" i="4"/>
  <c r="I45" i="4" s="1"/>
  <c r="H38" i="4"/>
  <c r="H45" i="4" s="1"/>
  <c r="G38" i="4"/>
  <c r="F38" i="4"/>
  <c r="F45" i="4" s="1"/>
  <c r="E38" i="4"/>
  <c r="E45" i="4" s="1"/>
  <c r="E46" i="4" s="1"/>
  <c r="D38" i="4"/>
  <c r="D45" i="4" s="1"/>
  <c r="C38" i="4"/>
  <c r="C45" i="4" s="1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AA27" i="4" s="1"/>
  <c r="AA46" i="4" s="1"/>
  <c r="Y14" i="4"/>
  <c r="Y27" i="4" s="1"/>
  <c r="Y46" i="4" s="1"/>
  <c r="X14" i="4"/>
  <c r="X27" i="4" s="1"/>
  <c r="W14" i="4"/>
  <c r="W27" i="4" s="1"/>
  <c r="V14" i="4"/>
  <c r="V27" i="4" s="1"/>
  <c r="U14" i="4"/>
  <c r="U27" i="4" s="1"/>
  <c r="T14" i="4"/>
  <c r="T27" i="4" s="1"/>
  <c r="S14" i="4"/>
  <c r="S27" i="4" s="1"/>
  <c r="S46" i="4" s="1"/>
  <c r="R14" i="4"/>
  <c r="Q14" i="4"/>
  <c r="Q27" i="4" s="1"/>
  <c r="Q46" i="4" s="1"/>
  <c r="P14" i="4"/>
  <c r="P27" i="4" s="1"/>
  <c r="O14" i="4"/>
  <c r="O27" i="4" s="1"/>
  <c r="N14" i="4"/>
  <c r="N27" i="4" s="1"/>
  <c r="M14" i="4"/>
  <c r="M27" i="4" s="1"/>
  <c r="L14" i="4"/>
  <c r="L27" i="4" s="1"/>
  <c r="K14" i="4"/>
  <c r="J14" i="4"/>
  <c r="I14" i="4"/>
  <c r="I27" i="4" s="1"/>
  <c r="I46" i="4" s="1"/>
  <c r="H14" i="4"/>
  <c r="H27" i="4" s="1"/>
  <c r="G14" i="4"/>
  <c r="G27" i="4" s="1"/>
  <c r="F14" i="4"/>
  <c r="F27" i="4" s="1"/>
  <c r="E14" i="4"/>
  <c r="E27" i="4" s="1"/>
  <c r="D14" i="4"/>
  <c r="D27" i="4" s="1"/>
  <c r="C14" i="4"/>
  <c r="C27" i="4" s="1"/>
  <c r="C46" i="4" s="1"/>
  <c r="AA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M46" i="5"/>
  <c r="AA44" i="5"/>
  <c r="Y44" i="5"/>
  <c r="X44" i="5"/>
  <c r="Z44" i="5" s="1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Y38" i="5"/>
  <c r="Y45" i="5" s="1"/>
  <c r="X38" i="5"/>
  <c r="W38" i="5"/>
  <c r="V38" i="5"/>
  <c r="V45" i="5" s="1"/>
  <c r="U38" i="5"/>
  <c r="U45" i="5" s="1"/>
  <c r="T38" i="5"/>
  <c r="T45" i="5" s="1"/>
  <c r="S38" i="5"/>
  <c r="S45" i="5" s="1"/>
  <c r="R38" i="5"/>
  <c r="R45" i="5" s="1"/>
  <c r="Q38" i="5"/>
  <c r="Q45" i="5" s="1"/>
  <c r="P38" i="5"/>
  <c r="P45" i="5" s="1"/>
  <c r="O38" i="5"/>
  <c r="N38" i="5"/>
  <c r="N45" i="5" s="1"/>
  <c r="M38" i="5"/>
  <c r="M45" i="5" s="1"/>
  <c r="L38" i="5"/>
  <c r="L45" i="5" s="1"/>
  <c r="K38" i="5"/>
  <c r="K45" i="5" s="1"/>
  <c r="J38" i="5"/>
  <c r="J45" i="5" s="1"/>
  <c r="I38" i="5"/>
  <c r="I45" i="5" s="1"/>
  <c r="H38" i="5"/>
  <c r="H45" i="5" s="1"/>
  <c r="G38" i="5"/>
  <c r="F38" i="5"/>
  <c r="F45" i="5" s="1"/>
  <c r="E38" i="5"/>
  <c r="E45" i="5" s="1"/>
  <c r="D38" i="5"/>
  <c r="D45" i="5" s="1"/>
  <c r="C38" i="5"/>
  <c r="C45" i="5" s="1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AA27" i="5" s="1"/>
  <c r="Y14" i="5"/>
  <c r="Y27" i="5" s="1"/>
  <c r="Y46" i="5" s="1"/>
  <c r="X14" i="5"/>
  <c r="X27" i="5" s="1"/>
  <c r="W14" i="5"/>
  <c r="W27" i="5" s="1"/>
  <c r="V14" i="5"/>
  <c r="V27" i="5" s="1"/>
  <c r="U14" i="5"/>
  <c r="U27" i="5" s="1"/>
  <c r="T14" i="5"/>
  <c r="T27" i="5" s="1"/>
  <c r="S14" i="5"/>
  <c r="S27" i="5" s="1"/>
  <c r="S46" i="5" s="1"/>
  <c r="R14" i="5"/>
  <c r="Q14" i="5"/>
  <c r="Q27" i="5" s="1"/>
  <c r="Q46" i="5" s="1"/>
  <c r="P14" i="5"/>
  <c r="P27" i="5" s="1"/>
  <c r="O14" i="5"/>
  <c r="O27" i="5" s="1"/>
  <c r="N14" i="5"/>
  <c r="N27" i="5" s="1"/>
  <c r="M14" i="5"/>
  <c r="M27" i="5" s="1"/>
  <c r="L14" i="5"/>
  <c r="L27" i="5" s="1"/>
  <c r="K14" i="5"/>
  <c r="K27" i="5" s="1"/>
  <c r="K46" i="5" s="1"/>
  <c r="J14" i="5"/>
  <c r="I14" i="5"/>
  <c r="I27" i="5" s="1"/>
  <c r="I46" i="5" s="1"/>
  <c r="H14" i="5"/>
  <c r="H27" i="5" s="1"/>
  <c r="G14" i="5"/>
  <c r="G27" i="5" s="1"/>
  <c r="F14" i="5"/>
  <c r="F27" i="5" s="1"/>
  <c r="E14" i="5"/>
  <c r="E27" i="5" s="1"/>
  <c r="D14" i="5"/>
  <c r="D27" i="5" s="1"/>
  <c r="C14" i="5"/>
  <c r="C27" i="5" s="1"/>
  <c r="C46" i="5" s="1"/>
  <c r="AA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AA45" i="6"/>
  <c r="W45" i="6"/>
  <c r="V45" i="6"/>
  <c r="V46" i="6" s="1"/>
  <c r="O45" i="6"/>
  <c r="G45" i="6"/>
  <c r="F45" i="6"/>
  <c r="AA44" i="6"/>
  <c r="Y44" i="6"/>
  <c r="X44" i="6"/>
  <c r="Z44" i="6" s="1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Y38" i="6"/>
  <c r="Y45" i="6" s="1"/>
  <c r="X38" i="6"/>
  <c r="W38" i="6"/>
  <c r="V38" i="6"/>
  <c r="U38" i="6"/>
  <c r="U45" i="6" s="1"/>
  <c r="T38" i="6"/>
  <c r="T45" i="6" s="1"/>
  <c r="S38" i="6"/>
  <c r="S45" i="6" s="1"/>
  <c r="R38" i="6"/>
  <c r="R45" i="6" s="1"/>
  <c r="Q38" i="6"/>
  <c r="Q45" i="6" s="1"/>
  <c r="P38" i="6"/>
  <c r="P45" i="6" s="1"/>
  <c r="O38" i="6"/>
  <c r="N38" i="6"/>
  <c r="N45" i="6" s="1"/>
  <c r="M38" i="6"/>
  <c r="M45" i="6" s="1"/>
  <c r="L38" i="6"/>
  <c r="L45" i="6" s="1"/>
  <c r="K38" i="6"/>
  <c r="K45" i="6" s="1"/>
  <c r="J38" i="6"/>
  <c r="J45" i="6" s="1"/>
  <c r="I38" i="6"/>
  <c r="I45" i="6" s="1"/>
  <c r="H38" i="6"/>
  <c r="H45" i="6" s="1"/>
  <c r="G38" i="6"/>
  <c r="F38" i="6"/>
  <c r="E38" i="6"/>
  <c r="E45" i="6" s="1"/>
  <c r="D38" i="6"/>
  <c r="D45" i="6" s="1"/>
  <c r="C38" i="6"/>
  <c r="C45" i="6" s="1"/>
  <c r="Y27" i="6"/>
  <c r="Y46" i="6" s="1"/>
  <c r="V27" i="6"/>
  <c r="I27" i="6"/>
  <c r="I46" i="6" s="1"/>
  <c r="F27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Y14" i="6"/>
  <c r="X14" i="6"/>
  <c r="W14" i="6"/>
  <c r="W27" i="6" s="1"/>
  <c r="V14" i="6"/>
  <c r="U14" i="6"/>
  <c r="U27" i="6" s="1"/>
  <c r="U46" i="6" s="1"/>
  <c r="T14" i="6"/>
  <c r="T27" i="6" s="1"/>
  <c r="S14" i="6"/>
  <c r="S27" i="6" s="1"/>
  <c r="R14" i="6"/>
  <c r="Q14" i="6"/>
  <c r="Q27" i="6" s="1"/>
  <c r="Q46" i="6" s="1"/>
  <c r="P14" i="6"/>
  <c r="P27" i="6" s="1"/>
  <c r="O14" i="6"/>
  <c r="O27" i="6" s="1"/>
  <c r="N14" i="6"/>
  <c r="N27" i="6" s="1"/>
  <c r="M14" i="6"/>
  <c r="M27" i="6" s="1"/>
  <c r="M46" i="6" s="1"/>
  <c r="L14" i="6"/>
  <c r="L27" i="6" s="1"/>
  <c r="K14" i="6"/>
  <c r="K27" i="6" s="1"/>
  <c r="J14" i="6"/>
  <c r="J27" i="6" s="1"/>
  <c r="J46" i="6" s="1"/>
  <c r="I14" i="6"/>
  <c r="H14" i="6"/>
  <c r="H27" i="6" s="1"/>
  <c r="G14" i="6"/>
  <c r="G27" i="6" s="1"/>
  <c r="F14" i="6"/>
  <c r="E14" i="6"/>
  <c r="E27" i="6" s="1"/>
  <c r="E46" i="6" s="1"/>
  <c r="D14" i="6"/>
  <c r="D27" i="6" s="1"/>
  <c r="C14" i="6"/>
  <c r="C27" i="6" s="1"/>
  <c r="AA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X45" i="7"/>
  <c r="J45" i="7"/>
  <c r="G45" i="7"/>
  <c r="AA44" i="7"/>
  <c r="Z44" i="7"/>
  <c r="Y44" i="7"/>
  <c r="X44" i="7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Z38" i="7"/>
  <c r="Y38" i="7"/>
  <c r="X38" i="7"/>
  <c r="W38" i="7"/>
  <c r="V38" i="7"/>
  <c r="V45" i="7" s="1"/>
  <c r="U38" i="7"/>
  <c r="T38" i="7"/>
  <c r="S38" i="7"/>
  <c r="R38" i="7"/>
  <c r="R45" i="7" s="1"/>
  <c r="Q38" i="7"/>
  <c r="P38" i="7"/>
  <c r="P45" i="7" s="1"/>
  <c r="O38" i="7"/>
  <c r="O45" i="7" s="1"/>
  <c r="N38" i="7"/>
  <c r="N45" i="7" s="1"/>
  <c r="M38" i="7"/>
  <c r="L38" i="7"/>
  <c r="K38" i="7"/>
  <c r="J38" i="7"/>
  <c r="I38" i="7"/>
  <c r="H38" i="7"/>
  <c r="H45" i="7" s="1"/>
  <c r="G38" i="7"/>
  <c r="F38" i="7"/>
  <c r="F45" i="7" s="1"/>
  <c r="E38" i="7"/>
  <c r="D38" i="7"/>
  <c r="C38" i="7"/>
  <c r="AA27" i="7"/>
  <c r="R27" i="7"/>
  <c r="R46" i="7" s="1"/>
  <c r="Q27" i="7"/>
  <c r="J27" i="7"/>
  <c r="E27" i="7"/>
  <c r="AA26" i="7"/>
  <c r="Y26" i="7"/>
  <c r="X26" i="7"/>
  <c r="Z26" i="7" s="1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Y14" i="7"/>
  <c r="Y27" i="7" s="1"/>
  <c r="X14" i="7"/>
  <c r="W14" i="7"/>
  <c r="W27" i="7" s="1"/>
  <c r="V14" i="7"/>
  <c r="U14" i="7"/>
  <c r="U27" i="7" s="1"/>
  <c r="T14" i="7"/>
  <c r="T27" i="7" s="1"/>
  <c r="S14" i="7"/>
  <c r="S27" i="7" s="1"/>
  <c r="R14" i="7"/>
  <c r="Q14" i="7"/>
  <c r="P14" i="7"/>
  <c r="P27" i="7" s="1"/>
  <c r="O14" i="7"/>
  <c r="O27" i="7" s="1"/>
  <c r="N14" i="7"/>
  <c r="N27" i="7" s="1"/>
  <c r="M14" i="7"/>
  <c r="M27" i="7" s="1"/>
  <c r="L14" i="7"/>
  <c r="L27" i="7" s="1"/>
  <c r="K14" i="7"/>
  <c r="K27" i="7" s="1"/>
  <c r="J14" i="7"/>
  <c r="I14" i="7"/>
  <c r="I27" i="7" s="1"/>
  <c r="H14" i="7"/>
  <c r="H27" i="7" s="1"/>
  <c r="G14" i="7"/>
  <c r="G27" i="7" s="1"/>
  <c r="F14" i="7"/>
  <c r="E14" i="7"/>
  <c r="D14" i="7"/>
  <c r="D27" i="7" s="1"/>
  <c r="C14" i="7"/>
  <c r="C27" i="7" s="1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Y45" i="8"/>
  <c r="Q45" i="8"/>
  <c r="Q46" i="8" s="1"/>
  <c r="AA44" i="8"/>
  <c r="Z44" i="8"/>
  <c r="Y44" i="8"/>
  <c r="X44" i="8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AA45" i="8" s="1"/>
  <c r="Y38" i="8"/>
  <c r="X38" i="8"/>
  <c r="X45" i="8" s="1"/>
  <c r="W38" i="8"/>
  <c r="V38" i="8"/>
  <c r="V45" i="8" s="1"/>
  <c r="U38" i="8"/>
  <c r="T38" i="8"/>
  <c r="T45" i="8" s="1"/>
  <c r="S38" i="8"/>
  <c r="S45" i="8" s="1"/>
  <c r="R38" i="8"/>
  <c r="Q38" i="8"/>
  <c r="P38" i="8"/>
  <c r="P45" i="8" s="1"/>
  <c r="O38" i="8"/>
  <c r="O45" i="8" s="1"/>
  <c r="N38" i="8"/>
  <c r="M38" i="8"/>
  <c r="L38" i="8"/>
  <c r="L45" i="8" s="1"/>
  <c r="K38" i="8"/>
  <c r="K45" i="8" s="1"/>
  <c r="J38" i="8"/>
  <c r="I38" i="8"/>
  <c r="I45" i="8" s="1"/>
  <c r="H38" i="8"/>
  <c r="H45" i="8" s="1"/>
  <c r="G38" i="8"/>
  <c r="F38" i="8"/>
  <c r="F45" i="8" s="1"/>
  <c r="E38" i="8"/>
  <c r="D38" i="8"/>
  <c r="D45" i="8" s="1"/>
  <c r="C38" i="8"/>
  <c r="C45" i="8" s="1"/>
  <c r="Y27" i="8"/>
  <c r="V27" i="8"/>
  <c r="Q27" i="8"/>
  <c r="AA26" i="8"/>
  <c r="Y26" i="8"/>
  <c r="X26" i="8"/>
  <c r="Z26" i="8" s="1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Y14" i="8"/>
  <c r="X14" i="8"/>
  <c r="W14" i="8"/>
  <c r="W27" i="8" s="1"/>
  <c r="V14" i="8"/>
  <c r="U14" i="8"/>
  <c r="U27" i="8" s="1"/>
  <c r="T14" i="8"/>
  <c r="T27" i="8" s="1"/>
  <c r="T46" i="8" s="1"/>
  <c r="S14" i="8"/>
  <c r="S27" i="8" s="1"/>
  <c r="R14" i="8"/>
  <c r="Q14" i="8"/>
  <c r="P14" i="8"/>
  <c r="P27" i="8" s="1"/>
  <c r="O14" i="8"/>
  <c r="O27" i="8" s="1"/>
  <c r="N14" i="8"/>
  <c r="N27" i="8" s="1"/>
  <c r="M14" i="8"/>
  <c r="M27" i="8" s="1"/>
  <c r="L14" i="8"/>
  <c r="L27" i="8" s="1"/>
  <c r="L46" i="8" s="1"/>
  <c r="K14" i="8"/>
  <c r="K27" i="8" s="1"/>
  <c r="J14" i="8"/>
  <c r="I14" i="8"/>
  <c r="I27" i="8" s="1"/>
  <c r="I46" i="8" s="1"/>
  <c r="H14" i="8"/>
  <c r="H27" i="8" s="1"/>
  <c r="G14" i="8"/>
  <c r="G27" i="8" s="1"/>
  <c r="F14" i="8"/>
  <c r="F27" i="8" s="1"/>
  <c r="E14" i="8"/>
  <c r="E27" i="8" s="1"/>
  <c r="D14" i="8"/>
  <c r="D27" i="8" s="1"/>
  <c r="C14" i="8"/>
  <c r="C27" i="8" s="1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AA44" i="9"/>
  <c r="Y44" i="9"/>
  <c r="X44" i="9"/>
  <c r="Z44" i="9" s="1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G45" i="9" s="1"/>
  <c r="F44" i="9"/>
  <c r="E44" i="9"/>
  <c r="D44" i="9"/>
  <c r="C44" i="9"/>
  <c r="AA38" i="9"/>
  <c r="AA45" i="9" s="1"/>
  <c r="Y38" i="9"/>
  <c r="X38" i="9"/>
  <c r="W38" i="9"/>
  <c r="W45" i="9" s="1"/>
  <c r="W46" i="9" s="1"/>
  <c r="V38" i="9"/>
  <c r="V45" i="9" s="1"/>
  <c r="U38" i="9"/>
  <c r="U45" i="9" s="1"/>
  <c r="T38" i="9"/>
  <c r="T45" i="9" s="1"/>
  <c r="S38" i="9"/>
  <c r="S45" i="9" s="1"/>
  <c r="R38" i="9"/>
  <c r="R45" i="9" s="1"/>
  <c r="Q38" i="9"/>
  <c r="Q45" i="9" s="1"/>
  <c r="P38" i="9"/>
  <c r="P45" i="9" s="1"/>
  <c r="O38" i="9"/>
  <c r="O45" i="9" s="1"/>
  <c r="N38" i="9"/>
  <c r="N45" i="9" s="1"/>
  <c r="M38" i="9"/>
  <c r="M45" i="9" s="1"/>
  <c r="L38" i="9"/>
  <c r="L45" i="9" s="1"/>
  <c r="K38" i="9"/>
  <c r="J38" i="9"/>
  <c r="J45" i="9" s="1"/>
  <c r="I38" i="9"/>
  <c r="I45" i="9" s="1"/>
  <c r="H38" i="9"/>
  <c r="G38" i="9"/>
  <c r="F38" i="9"/>
  <c r="F45" i="9" s="1"/>
  <c r="E38" i="9"/>
  <c r="E45" i="9" s="1"/>
  <c r="D38" i="9"/>
  <c r="D45" i="9" s="1"/>
  <c r="C38" i="9"/>
  <c r="W27" i="9"/>
  <c r="T27" i="9"/>
  <c r="G27" i="9"/>
  <c r="AA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AA27" i="9" s="1"/>
  <c r="AA46" i="9" s="1"/>
  <c r="Y14" i="9"/>
  <c r="Y27" i="9" s="1"/>
  <c r="X14" i="9"/>
  <c r="W14" i="9"/>
  <c r="V14" i="9"/>
  <c r="V27" i="9" s="1"/>
  <c r="U14" i="9"/>
  <c r="U27" i="9" s="1"/>
  <c r="U46" i="9" s="1"/>
  <c r="T14" i="9"/>
  <c r="S14" i="9"/>
  <c r="S27" i="9" s="1"/>
  <c r="R14" i="9"/>
  <c r="Q14" i="9"/>
  <c r="Q27" i="9" s="1"/>
  <c r="Q46" i="9" s="1"/>
  <c r="P14" i="9"/>
  <c r="P27" i="9" s="1"/>
  <c r="O14" i="9"/>
  <c r="O27" i="9" s="1"/>
  <c r="N14" i="9"/>
  <c r="N27" i="9" s="1"/>
  <c r="N46" i="9" s="1"/>
  <c r="M14" i="9"/>
  <c r="M27" i="9" s="1"/>
  <c r="M46" i="9" s="1"/>
  <c r="L14" i="9"/>
  <c r="L27" i="9" s="1"/>
  <c r="K14" i="9"/>
  <c r="K27" i="9" s="1"/>
  <c r="J14" i="9"/>
  <c r="I14" i="9"/>
  <c r="I27" i="9" s="1"/>
  <c r="H14" i="9"/>
  <c r="H27" i="9" s="1"/>
  <c r="G14" i="9"/>
  <c r="F14" i="9"/>
  <c r="F27" i="9" s="1"/>
  <c r="E14" i="9"/>
  <c r="E27" i="9" s="1"/>
  <c r="E46" i="9" s="1"/>
  <c r="D14" i="9"/>
  <c r="D27" i="9" s="1"/>
  <c r="C14" i="9"/>
  <c r="C27" i="9" s="1"/>
  <c r="AA51" i="10"/>
  <c r="Y51" i="10"/>
  <c r="Z51" i="10" s="1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AA44" i="10"/>
  <c r="Z44" i="10"/>
  <c r="Y44" i="10"/>
  <c r="X44" i="10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AA45" i="10" s="1"/>
  <c r="Y38" i="10"/>
  <c r="X38" i="10"/>
  <c r="W38" i="10"/>
  <c r="W45" i="10" s="1"/>
  <c r="V38" i="10"/>
  <c r="V45" i="10" s="1"/>
  <c r="U38" i="10"/>
  <c r="U45" i="10" s="1"/>
  <c r="T38" i="10"/>
  <c r="T45" i="10" s="1"/>
  <c r="S38" i="10"/>
  <c r="S45" i="10" s="1"/>
  <c r="R38" i="10"/>
  <c r="Q38" i="10"/>
  <c r="P38" i="10"/>
  <c r="P45" i="10" s="1"/>
  <c r="O38" i="10"/>
  <c r="N38" i="10"/>
  <c r="N45" i="10" s="1"/>
  <c r="M38" i="10"/>
  <c r="M45" i="10" s="1"/>
  <c r="L38" i="10"/>
  <c r="L45" i="10" s="1"/>
  <c r="K38" i="10"/>
  <c r="K45" i="10" s="1"/>
  <c r="J38" i="10"/>
  <c r="I38" i="10"/>
  <c r="I45" i="10" s="1"/>
  <c r="H38" i="10"/>
  <c r="H45" i="10" s="1"/>
  <c r="G38" i="10"/>
  <c r="G45" i="10" s="1"/>
  <c r="F38" i="10"/>
  <c r="F45" i="10" s="1"/>
  <c r="E38" i="10"/>
  <c r="E45" i="10" s="1"/>
  <c r="D38" i="10"/>
  <c r="D45" i="10" s="1"/>
  <c r="C38" i="10"/>
  <c r="C45" i="10" s="1"/>
  <c r="T27" i="10"/>
  <c r="T46" i="10" s="1"/>
  <c r="AA26" i="10"/>
  <c r="Y26" i="10"/>
  <c r="X26" i="10"/>
  <c r="Z26" i="10" s="1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Y14" i="10"/>
  <c r="Y27" i="10" s="1"/>
  <c r="X14" i="10"/>
  <c r="X27" i="10" s="1"/>
  <c r="W14" i="10"/>
  <c r="W27" i="10" s="1"/>
  <c r="V14" i="10"/>
  <c r="V27" i="10" s="1"/>
  <c r="U14" i="10"/>
  <c r="T14" i="10"/>
  <c r="S14" i="10"/>
  <c r="S27" i="10" s="1"/>
  <c r="S46" i="10" s="1"/>
  <c r="R14" i="10"/>
  <c r="Q14" i="10"/>
  <c r="Q27" i="10" s="1"/>
  <c r="P14" i="10"/>
  <c r="P27" i="10" s="1"/>
  <c r="P46" i="10" s="1"/>
  <c r="O14" i="10"/>
  <c r="O27" i="10" s="1"/>
  <c r="N14" i="10"/>
  <c r="N27" i="10" s="1"/>
  <c r="N46" i="10" s="1"/>
  <c r="M14" i="10"/>
  <c r="L14" i="10"/>
  <c r="L27" i="10" s="1"/>
  <c r="K14" i="10"/>
  <c r="K27" i="10" s="1"/>
  <c r="K46" i="10" s="1"/>
  <c r="J14" i="10"/>
  <c r="I14" i="10"/>
  <c r="I27" i="10" s="1"/>
  <c r="I46" i="10" s="1"/>
  <c r="H14" i="10"/>
  <c r="G14" i="10"/>
  <c r="G27" i="10" s="1"/>
  <c r="F14" i="10"/>
  <c r="F27" i="10" s="1"/>
  <c r="E14" i="10"/>
  <c r="D14" i="10"/>
  <c r="D27" i="10" s="1"/>
  <c r="C14" i="10"/>
  <c r="C27" i="10" s="1"/>
  <c r="C46" i="10" s="1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P46" i="11"/>
  <c r="H46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AA45" i="11" s="1"/>
  <c r="Y38" i="11"/>
  <c r="Y45" i="11" s="1"/>
  <c r="X38" i="11"/>
  <c r="X45" i="11" s="1"/>
  <c r="W38" i="11"/>
  <c r="V38" i="11"/>
  <c r="V45" i="11" s="1"/>
  <c r="U38" i="11"/>
  <c r="U45" i="11" s="1"/>
  <c r="T38" i="11"/>
  <c r="T45" i="11" s="1"/>
  <c r="S38" i="11"/>
  <c r="S45" i="11" s="1"/>
  <c r="R38" i="11"/>
  <c r="Q38" i="11"/>
  <c r="Q45" i="11" s="1"/>
  <c r="P38" i="11"/>
  <c r="P45" i="11" s="1"/>
  <c r="O38" i="11"/>
  <c r="N38" i="11"/>
  <c r="N45" i="11" s="1"/>
  <c r="M38" i="11"/>
  <c r="M45" i="11" s="1"/>
  <c r="L38" i="11"/>
  <c r="L45" i="11" s="1"/>
  <c r="K38" i="11"/>
  <c r="K45" i="11" s="1"/>
  <c r="J38" i="11"/>
  <c r="I38" i="11"/>
  <c r="I45" i="11" s="1"/>
  <c r="H38" i="11"/>
  <c r="H45" i="11" s="1"/>
  <c r="G38" i="11"/>
  <c r="F38" i="11"/>
  <c r="F45" i="11" s="1"/>
  <c r="E38" i="11"/>
  <c r="E45" i="11" s="1"/>
  <c r="D38" i="11"/>
  <c r="D45" i="11" s="1"/>
  <c r="C38" i="11"/>
  <c r="C45" i="11" s="1"/>
  <c r="T27" i="11"/>
  <c r="L27" i="11"/>
  <c r="AA26" i="11"/>
  <c r="Y26" i="11"/>
  <c r="Z26" i="11" s="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AA27" i="11" s="1"/>
  <c r="Y14" i="11"/>
  <c r="Y27" i="11" s="1"/>
  <c r="Y46" i="11" s="1"/>
  <c r="X14" i="11"/>
  <c r="X27" i="11" s="1"/>
  <c r="W14" i="11"/>
  <c r="W27" i="11" s="1"/>
  <c r="V14" i="11"/>
  <c r="V27" i="11" s="1"/>
  <c r="U14" i="11"/>
  <c r="T14" i="11"/>
  <c r="S14" i="11"/>
  <c r="S27" i="11" s="1"/>
  <c r="R14" i="11"/>
  <c r="Q14" i="11"/>
  <c r="Q27" i="11" s="1"/>
  <c r="P14" i="11"/>
  <c r="P27" i="11" s="1"/>
  <c r="O14" i="11"/>
  <c r="O27" i="11" s="1"/>
  <c r="N14" i="11"/>
  <c r="N27" i="11" s="1"/>
  <c r="M14" i="11"/>
  <c r="L14" i="11"/>
  <c r="K14" i="11"/>
  <c r="K27" i="11" s="1"/>
  <c r="J14" i="11"/>
  <c r="I14" i="11"/>
  <c r="I27" i="11" s="1"/>
  <c r="H14" i="11"/>
  <c r="H27" i="11" s="1"/>
  <c r="G14" i="11"/>
  <c r="G27" i="11" s="1"/>
  <c r="F14" i="11"/>
  <c r="F27" i="11" s="1"/>
  <c r="E14" i="11"/>
  <c r="D14" i="11"/>
  <c r="D27" i="11" s="1"/>
  <c r="C14" i="11"/>
  <c r="C27" i="11" s="1"/>
  <c r="AA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X46" i="12"/>
  <c r="P46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AA45" i="12" s="1"/>
  <c r="Y38" i="12"/>
  <c r="Y45" i="12" s="1"/>
  <c r="X38" i="12"/>
  <c r="X45" i="12" s="1"/>
  <c r="W38" i="12"/>
  <c r="V38" i="12"/>
  <c r="V45" i="12" s="1"/>
  <c r="U38" i="12"/>
  <c r="U45" i="12" s="1"/>
  <c r="T38" i="12"/>
  <c r="T45" i="12" s="1"/>
  <c r="S38" i="12"/>
  <c r="S45" i="12" s="1"/>
  <c r="R38" i="12"/>
  <c r="Q38" i="12"/>
  <c r="Q45" i="12" s="1"/>
  <c r="P38" i="12"/>
  <c r="P45" i="12" s="1"/>
  <c r="O38" i="12"/>
  <c r="N38" i="12"/>
  <c r="N45" i="12" s="1"/>
  <c r="M38" i="12"/>
  <c r="M45" i="12" s="1"/>
  <c r="L38" i="12"/>
  <c r="L45" i="12" s="1"/>
  <c r="K38" i="12"/>
  <c r="K45" i="12" s="1"/>
  <c r="J38" i="12"/>
  <c r="I38" i="12"/>
  <c r="I45" i="12" s="1"/>
  <c r="H38" i="12"/>
  <c r="H45" i="12" s="1"/>
  <c r="G38" i="12"/>
  <c r="F38" i="12"/>
  <c r="F45" i="12" s="1"/>
  <c r="E38" i="12"/>
  <c r="E45" i="12" s="1"/>
  <c r="D38" i="12"/>
  <c r="D45" i="12" s="1"/>
  <c r="C38" i="12"/>
  <c r="C45" i="12" s="1"/>
  <c r="T27" i="12"/>
  <c r="AA26" i="12"/>
  <c r="Y26" i="12"/>
  <c r="Z26" i="12" s="1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AA27" i="12" s="1"/>
  <c r="Y14" i="12"/>
  <c r="Y27" i="12" s="1"/>
  <c r="X14" i="12"/>
  <c r="X27" i="12" s="1"/>
  <c r="W14" i="12"/>
  <c r="W27" i="12" s="1"/>
  <c r="V14" i="12"/>
  <c r="V27" i="12" s="1"/>
  <c r="U14" i="12"/>
  <c r="T14" i="12"/>
  <c r="S14" i="12"/>
  <c r="S27" i="12" s="1"/>
  <c r="R14" i="12"/>
  <c r="Q14" i="12"/>
  <c r="Q27" i="12" s="1"/>
  <c r="P14" i="12"/>
  <c r="P27" i="12" s="1"/>
  <c r="O14" i="12"/>
  <c r="O27" i="12" s="1"/>
  <c r="N14" i="12"/>
  <c r="N27" i="12" s="1"/>
  <c r="M14" i="12"/>
  <c r="L14" i="12"/>
  <c r="L27" i="12" s="1"/>
  <c r="K14" i="12"/>
  <c r="K27" i="12" s="1"/>
  <c r="J14" i="12"/>
  <c r="I14" i="12"/>
  <c r="I27" i="12" s="1"/>
  <c r="H14" i="12"/>
  <c r="H27" i="12" s="1"/>
  <c r="H46" i="12" s="1"/>
  <c r="G14" i="12"/>
  <c r="G27" i="12" s="1"/>
  <c r="F14" i="12"/>
  <c r="F27" i="12" s="1"/>
  <c r="E14" i="12"/>
  <c r="D14" i="12"/>
  <c r="D27" i="12" s="1"/>
  <c r="C14" i="12"/>
  <c r="C27" i="12" s="1"/>
  <c r="AA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Y45" i="13"/>
  <c r="V45" i="13"/>
  <c r="AA44" i="13"/>
  <c r="Z44" i="13"/>
  <c r="Y44" i="13"/>
  <c r="X44" i="13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38" i="13"/>
  <c r="AA45" i="13" s="1"/>
  <c r="Y38" i="13"/>
  <c r="X38" i="13"/>
  <c r="X45" i="13" s="1"/>
  <c r="W38" i="13"/>
  <c r="V38" i="13"/>
  <c r="U38" i="13"/>
  <c r="U45" i="13" s="1"/>
  <c r="T38" i="13"/>
  <c r="T45" i="13" s="1"/>
  <c r="S38" i="13"/>
  <c r="S45" i="13" s="1"/>
  <c r="R38" i="13"/>
  <c r="Q38" i="13"/>
  <c r="Q45" i="13" s="1"/>
  <c r="P38" i="13"/>
  <c r="P45" i="13" s="1"/>
  <c r="O38" i="13"/>
  <c r="N38" i="13"/>
  <c r="N45" i="13" s="1"/>
  <c r="M38" i="13"/>
  <c r="M45" i="13" s="1"/>
  <c r="L38" i="13"/>
  <c r="L45" i="13" s="1"/>
  <c r="K38" i="13"/>
  <c r="K45" i="13" s="1"/>
  <c r="J38" i="13"/>
  <c r="I38" i="13"/>
  <c r="I45" i="13" s="1"/>
  <c r="H38" i="13"/>
  <c r="H45" i="13" s="1"/>
  <c r="G38" i="13"/>
  <c r="F38" i="13"/>
  <c r="F45" i="13" s="1"/>
  <c r="E38" i="13"/>
  <c r="E45" i="13" s="1"/>
  <c r="D38" i="13"/>
  <c r="D45" i="13" s="1"/>
  <c r="C38" i="13"/>
  <c r="C45" i="13" s="1"/>
  <c r="T27" i="13"/>
  <c r="AA26" i="13"/>
  <c r="Y26" i="13"/>
  <c r="X26" i="13"/>
  <c r="Z26" i="13" s="1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AA27" i="13" s="1"/>
  <c r="Y14" i="13"/>
  <c r="Y27" i="13" s="1"/>
  <c r="Y46" i="13" s="1"/>
  <c r="X14" i="13"/>
  <c r="X27" i="13" s="1"/>
  <c r="W14" i="13"/>
  <c r="W27" i="13" s="1"/>
  <c r="V14" i="13"/>
  <c r="V27" i="13" s="1"/>
  <c r="U14" i="13"/>
  <c r="T14" i="13"/>
  <c r="S14" i="13"/>
  <c r="S27" i="13" s="1"/>
  <c r="S46" i="13" s="1"/>
  <c r="R14" i="13"/>
  <c r="Q14" i="13"/>
  <c r="Q27" i="13" s="1"/>
  <c r="P14" i="13"/>
  <c r="P27" i="13" s="1"/>
  <c r="P46" i="13" s="1"/>
  <c r="O14" i="13"/>
  <c r="O27" i="13" s="1"/>
  <c r="N14" i="13"/>
  <c r="N27" i="13" s="1"/>
  <c r="M14" i="13"/>
  <c r="L14" i="13"/>
  <c r="L27" i="13" s="1"/>
  <c r="K14" i="13"/>
  <c r="K27" i="13" s="1"/>
  <c r="K46" i="13" s="1"/>
  <c r="J14" i="13"/>
  <c r="I14" i="13"/>
  <c r="I27" i="13" s="1"/>
  <c r="H14" i="13"/>
  <c r="H27" i="13" s="1"/>
  <c r="H46" i="13" s="1"/>
  <c r="G14" i="13"/>
  <c r="G27" i="13" s="1"/>
  <c r="F14" i="13"/>
  <c r="F27" i="13" s="1"/>
  <c r="E14" i="13"/>
  <c r="E27" i="13" s="1"/>
  <c r="D14" i="13"/>
  <c r="D27" i="13" s="1"/>
  <c r="C14" i="13"/>
  <c r="C27" i="13" s="1"/>
  <c r="C46" i="13" s="1"/>
  <c r="AA51" i="14"/>
  <c r="Y51" i="14"/>
  <c r="X51" i="14"/>
  <c r="Z51" i="14" s="1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Y45" i="14"/>
  <c r="V45" i="14"/>
  <c r="F45" i="14"/>
  <c r="AA44" i="14"/>
  <c r="Y44" i="14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AA45" i="14" s="1"/>
  <c r="Y38" i="14"/>
  <c r="X38" i="14"/>
  <c r="W38" i="14"/>
  <c r="V38" i="14"/>
  <c r="U38" i="14"/>
  <c r="U45" i="14" s="1"/>
  <c r="T38" i="14"/>
  <c r="T45" i="14" s="1"/>
  <c r="S38" i="14"/>
  <c r="S45" i="14" s="1"/>
  <c r="R38" i="14"/>
  <c r="R45" i="14" s="1"/>
  <c r="Q38" i="14"/>
  <c r="Q45" i="14" s="1"/>
  <c r="P38" i="14"/>
  <c r="O38" i="14"/>
  <c r="N38" i="14"/>
  <c r="N45" i="14" s="1"/>
  <c r="M38" i="14"/>
  <c r="M45" i="14" s="1"/>
  <c r="L38" i="14"/>
  <c r="L45" i="14" s="1"/>
  <c r="K38" i="14"/>
  <c r="K45" i="14" s="1"/>
  <c r="J38" i="14"/>
  <c r="J45" i="14" s="1"/>
  <c r="I38" i="14"/>
  <c r="I45" i="14" s="1"/>
  <c r="H38" i="14"/>
  <c r="G38" i="14"/>
  <c r="F38" i="14"/>
  <c r="E38" i="14"/>
  <c r="E45" i="14" s="1"/>
  <c r="D38" i="14"/>
  <c r="D45" i="14" s="1"/>
  <c r="C38" i="14"/>
  <c r="C45" i="14" s="1"/>
  <c r="T27" i="14"/>
  <c r="T46" i="14" s="1"/>
  <c r="Q27" i="14"/>
  <c r="I27" i="14"/>
  <c r="AA26" i="14"/>
  <c r="Y26" i="14"/>
  <c r="X26" i="14"/>
  <c r="Z26" i="14" s="1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Y14" i="14"/>
  <c r="Y27" i="14" s="1"/>
  <c r="X14" i="14"/>
  <c r="X27" i="14" s="1"/>
  <c r="W14" i="14"/>
  <c r="W27" i="14" s="1"/>
  <c r="V14" i="14"/>
  <c r="V27" i="14" s="1"/>
  <c r="U14" i="14"/>
  <c r="U27" i="14" s="1"/>
  <c r="U46" i="14" s="1"/>
  <c r="T14" i="14"/>
  <c r="S14" i="14"/>
  <c r="S27" i="14" s="1"/>
  <c r="R14" i="14"/>
  <c r="Q14" i="14"/>
  <c r="P14" i="14"/>
  <c r="P27" i="14" s="1"/>
  <c r="O14" i="14"/>
  <c r="O27" i="14" s="1"/>
  <c r="N14" i="14"/>
  <c r="N27" i="14" s="1"/>
  <c r="M14" i="14"/>
  <c r="M27" i="14" s="1"/>
  <c r="M46" i="14" s="1"/>
  <c r="L14" i="14"/>
  <c r="L27" i="14" s="1"/>
  <c r="L46" i="14" s="1"/>
  <c r="K14" i="14"/>
  <c r="K27" i="14" s="1"/>
  <c r="J14" i="14"/>
  <c r="I14" i="14"/>
  <c r="H14" i="14"/>
  <c r="H27" i="14" s="1"/>
  <c r="G14" i="14"/>
  <c r="G27" i="14" s="1"/>
  <c r="F14" i="14"/>
  <c r="F27" i="14" s="1"/>
  <c r="E14" i="14"/>
  <c r="E27" i="14" s="1"/>
  <c r="E46" i="14" s="1"/>
  <c r="D14" i="14"/>
  <c r="D27" i="14" s="1"/>
  <c r="D46" i="14" s="1"/>
  <c r="C14" i="14"/>
  <c r="C27" i="14" s="1"/>
  <c r="C46" i="14" s="1"/>
  <c r="AA51" i="15"/>
  <c r="Y51" i="15"/>
  <c r="X51" i="15"/>
  <c r="Z51" i="15" s="1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R45" i="15"/>
  <c r="AA44" i="15"/>
  <c r="Y44" i="15"/>
  <c r="X44" i="15"/>
  <c r="Z44" i="15" s="1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AA38" i="15"/>
  <c r="Y38" i="15"/>
  <c r="X38" i="15"/>
  <c r="W38" i="15"/>
  <c r="W45" i="15" s="1"/>
  <c r="V38" i="15"/>
  <c r="V45" i="15" s="1"/>
  <c r="U38" i="15"/>
  <c r="U45" i="15" s="1"/>
  <c r="T38" i="15"/>
  <c r="T45" i="15" s="1"/>
  <c r="S38" i="15"/>
  <c r="R38" i="15"/>
  <c r="Q38" i="15"/>
  <c r="P38" i="15"/>
  <c r="O38" i="15"/>
  <c r="O45" i="15" s="1"/>
  <c r="N38" i="15"/>
  <c r="N45" i="15" s="1"/>
  <c r="M38" i="15"/>
  <c r="M45" i="15" s="1"/>
  <c r="L38" i="15"/>
  <c r="L45" i="15" s="1"/>
  <c r="K38" i="15"/>
  <c r="J38" i="15"/>
  <c r="J45" i="15" s="1"/>
  <c r="I38" i="15"/>
  <c r="I45" i="15" s="1"/>
  <c r="H38" i="15"/>
  <c r="H45" i="15" s="1"/>
  <c r="G38" i="15"/>
  <c r="G45" i="15" s="1"/>
  <c r="F38" i="15"/>
  <c r="F45" i="15" s="1"/>
  <c r="E38" i="15"/>
  <c r="E45" i="15" s="1"/>
  <c r="D38" i="15"/>
  <c r="D45" i="15" s="1"/>
  <c r="C38" i="15"/>
  <c r="R27" i="15"/>
  <c r="J27" i="15"/>
  <c r="AA26" i="15"/>
  <c r="Y26" i="15"/>
  <c r="X26" i="15"/>
  <c r="Z26" i="15" s="1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AA27" i="15" s="1"/>
  <c r="Y14" i="15"/>
  <c r="Y27" i="15" s="1"/>
  <c r="X14" i="15"/>
  <c r="X27" i="15" s="1"/>
  <c r="W14" i="15"/>
  <c r="W27" i="15" s="1"/>
  <c r="V14" i="15"/>
  <c r="U14" i="15"/>
  <c r="U27" i="15" s="1"/>
  <c r="U46" i="15" s="1"/>
  <c r="T14" i="15"/>
  <c r="T27" i="15" s="1"/>
  <c r="S14" i="15"/>
  <c r="S27" i="15" s="1"/>
  <c r="R14" i="15"/>
  <c r="Q14" i="15"/>
  <c r="Q27" i="15" s="1"/>
  <c r="P14" i="15"/>
  <c r="P27" i="15" s="1"/>
  <c r="O14" i="15"/>
  <c r="O27" i="15" s="1"/>
  <c r="N14" i="15"/>
  <c r="M14" i="15"/>
  <c r="M27" i="15" s="1"/>
  <c r="L14" i="15"/>
  <c r="L27" i="15" s="1"/>
  <c r="K14" i="15"/>
  <c r="K27" i="15" s="1"/>
  <c r="J14" i="15"/>
  <c r="I14" i="15"/>
  <c r="I27" i="15" s="1"/>
  <c r="H14" i="15"/>
  <c r="H27" i="15" s="1"/>
  <c r="G14" i="15"/>
  <c r="G27" i="15" s="1"/>
  <c r="F14" i="15"/>
  <c r="E14" i="15"/>
  <c r="E27" i="15" s="1"/>
  <c r="D14" i="15"/>
  <c r="D27" i="15" s="1"/>
  <c r="C14" i="15"/>
  <c r="C27" i="15" s="1"/>
  <c r="AA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G45" i="16"/>
  <c r="AA44" i="16"/>
  <c r="AA45" i="16" s="1"/>
  <c r="Y44" i="16"/>
  <c r="X44" i="16"/>
  <c r="Z44" i="16" s="1"/>
  <c r="W44" i="16"/>
  <c r="V44" i="16"/>
  <c r="U44" i="16"/>
  <c r="T44" i="16"/>
  <c r="S44" i="16"/>
  <c r="S45" i="16" s="1"/>
  <c r="R44" i="16"/>
  <c r="Q44" i="16"/>
  <c r="P44" i="16"/>
  <c r="O44" i="16"/>
  <c r="N44" i="16"/>
  <c r="M44" i="16"/>
  <c r="L44" i="16"/>
  <c r="K44" i="16"/>
  <c r="K45" i="16" s="1"/>
  <c r="J44" i="16"/>
  <c r="I44" i="16"/>
  <c r="H44" i="16"/>
  <c r="G44" i="16"/>
  <c r="F44" i="16"/>
  <c r="E44" i="16"/>
  <c r="D44" i="16"/>
  <c r="C44" i="16"/>
  <c r="AA38" i="16"/>
  <c r="Y38" i="16"/>
  <c r="Y45" i="16" s="1"/>
  <c r="Y46" i="16" s="1"/>
  <c r="X38" i="16"/>
  <c r="X45" i="16" s="1"/>
  <c r="W38" i="16"/>
  <c r="W45" i="16" s="1"/>
  <c r="V38" i="16"/>
  <c r="V45" i="16" s="1"/>
  <c r="U38" i="16"/>
  <c r="U45" i="16" s="1"/>
  <c r="T38" i="16"/>
  <c r="T45" i="16" s="1"/>
  <c r="S38" i="16"/>
  <c r="R38" i="16"/>
  <c r="R45" i="16" s="1"/>
  <c r="R46" i="16" s="1"/>
  <c r="Q38" i="16"/>
  <c r="Q45" i="16" s="1"/>
  <c r="Q46" i="16" s="1"/>
  <c r="P38" i="16"/>
  <c r="P45" i="16" s="1"/>
  <c r="O38" i="16"/>
  <c r="O45" i="16" s="1"/>
  <c r="N38" i="16"/>
  <c r="N45" i="16" s="1"/>
  <c r="M38" i="16"/>
  <c r="M45" i="16" s="1"/>
  <c r="L38" i="16"/>
  <c r="L45" i="16" s="1"/>
  <c r="K38" i="16"/>
  <c r="J38" i="16"/>
  <c r="J45" i="16" s="1"/>
  <c r="I38" i="16"/>
  <c r="I45" i="16" s="1"/>
  <c r="I46" i="16" s="1"/>
  <c r="H38" i="16"/>
  <c r="H45" i="16" s="1"/>
  <c r="G38" i="16"/>
  <c r="F38" i="16"/>
  <c r="F45" i="16" s="1"/>
  <c r="E38" i="16"/>
  <c r="E45" i="16" s="1"/>
  <c r="D38" i="16"/>
  <c r="D45" i="16" s="1"/>
  <c r="C38" i="16"/>
  <c r="U27" i="16"/>
  <c r="U46" i="16" s="1"/>
  <c r="R27" i="16"/>
  <c r="E27" i="16"/>
  <c r="E46" i="16" s="1"/>
  <c r="AA26" i="16"/>
  <c r="Y26" i="16"/>
  <c r="X26" i="16"/>
  <c r="Z26" i="16" s="1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AA14" i="16"/>
  <c r="AA27" i="16" s="1"/>
  <c r="Y14" i="16"/>
  <c r="Y27" i="16" s="1"/>
  <c r="X14" i="16"/>
  <c r="X27" i="16" s="1"/>
  <c r="W14" i="16"/>
  <c r="V14" i="16"/>
  <c r="U14" i="16"/>
  <c r="T14" i="16"/>
  <c r="T27" i="16" s="1"/>
  <c r="T46" i="16" s="1"/>
  <c r="S14" i="16"/>
  <c r="S27" i="16" s="1"/>
  <c r="R14" i="16"/>
  <c r="Q14" i="16"/>
  <c r="Q27" i="16" s="1"/>
  <c r="P14" i="16"/>
  <c r="P27" i="16" s="1"/>
  <c r="O14" i="16"/>
  <c r="O27" i="16" s="1"/>
  <c r="N14" i="16"/>
  <c r="M14" i="16"/>
  <c r="M27" i="16" s="1"/>
  <c r="M46" i="16" s="1"/>
  <c r="L14" i="16"/>
  <c r="L27" i="16" s="1"/>
  <c r="L46" i="16" s="1"/>
  <c r="K14" i="16"/>
  <c r="K27" i="16" s="1"/>
  <c r="J14" i="16"/>
  <c r="J27" i="16" s="1"/>
  <c r="I14" i="16"/>
  <c r="I27" i="16" s="1"/>
  <c r="H14" i="16"/>
  <c r="H27" i="16" s="1"/>
  <c r="G14" i="16"/>
  <c r="G27" i="16" s="1"/>
  <c r="G46" i="16" s="1"/>
  <c r="F14" i="16"/>
  <c r="E14" i="16"/>
  <c r="D14" i="16"/>
  <c r="D27" i="16" s="1"/>
  <c r="D46" i="16" s="1"/>
  <c r="C14" i="16"/>
  <c r="C27" i="16" s="1"/>
  <c r="AA51" i="17"/>
  <c r="Y51" i="17"/>
  <c r="X51" i="17"/>
  <c r="Z51" i="17" s="1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AA44" i="17"/>
  <c r="AA45" i="17" s="1"/>
  <c r="Y44" i="17"/>
  <c r="X44" i="17"/>
  <c r="Z44" i="17" s="1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AA38" i="17"/>
  <c r="Y38" i="17"/>
  <c r="Y45" i="17" s="1"/>
  <c r="X38" i="17"/>
  <c r="X45" i="17" s="1"/>
  <c r="Z45" i="17" s="1"/>
  <c r="W38" i="17"/>
  <c r="W45" i="17" s="1"/>
  <c r="V38" i="17"/>
  <c r="V45" i="17" s="1"/>
  <c r="U38" i="17"/>
  <c r="U45" i="17" s="1"/>
  <c r="T38" i="17"/>
  <c r="T45" i="17" s="1"/>
  <c r="S38" i="17"/>
  <c r="R38" i="17"/>
  <c r="R45" i="17" s="1"/>
  <c r="Q38" i="17"/>
  <c r="Q45" i="17" s="1"/>
  <c r="P38" i="17"/>
  <c r="P45" i="17" s="1"/>
  <c r="O38" i="17"/>
  <c r="O45" i="17" s="1"/>
  <c r="N38" i="17"/>
  <c r="N45" i="17" s="1"/>
  <c r="M38" i="17"/>
  <c r="M45" i="17" s="1"/>
  <c r="L38" i="17"/>
  <c r="L45" i="17" s="1"/>
  <c r="K38" i="17"/>
  <c r="J38" i="17"/>
  <c r="J45" i="17" s="1"/>
  <c r="I38" i="17"/>
  <c r="I45" i="17" s="1"/>
  <c r="H38" i="17"/>
  <c r="H45" i="17" s="1"/>
  <c r="G38" i="17"/>
  <c r="G45" i="17" s="1"/>
  <c r="F38" i="17"/>
  <c r="F45" i="17" s="1"/>
  <c r="E38" i="17"/>
  <c r="E45" i="17" s="1"/>
  <c r="D38" i="17"/>
  <c r="D45" i="17" s="1"/>
  <c r="C38" i="17"/>
  <c r="U27" i="17"/>
  <c r="U46" i="17" s="1"/>
  <c r="AA26" i="17"/>
  <c r="Z26" i="17"/>
  <c r="Y26" i="17"/>
  <c r="X26" i="17"/>
  <c r="W26" i="17"/>
  <c r="V26" i="17"/>
  <c r="V27" i="17" s="1"/>
  <c r="V46" i="17" s="1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F27" i="17" s="1"/>
  <c r="F46" i="17" s="1"/>
  <c r="E26" i="17"/>
  <c r="D26" i="17"/>
  <c r="C26" i="17"/>
  <c r="AA14" i="17"/>
  <c r="AA27" i="17" s="1"/>
  <c r="Y14" i="17"/>
  <c r="Y27" i="17" s="1"/>
  <c r="X14" i="17"/>
  <c r="X27" i="17" s="1"/>
  <c r="W14" i="17"/>
  <c r="W27" i="17" s="1"/>
  <c r="W46" i="17" s="1"/>
  <c r="V14" i="17"/>
  <c r="U14" i="17"/>
  <c r="T14" i="17"/>
  <c r="T27" i="17" s="1"/>
  <c r="S14" i="17"/>
  <c r="S27" i="17" s="1"/>
  <c r="R14" i="17"/>
  <c r="R27" i="17" s="1"/>
  <c r="Q14" i="17"/>
  <c r="Q27" i="17" s="1"/>
  <c r="P14" i="17"/>
  <c r="P27" i="17" s="1"/>
  <c r="O14" i="17"/>
  <c r="O27" i="17" s="1"/>
  <c r="O46" i="17" s="1"/>
  <c r="N14" i="17"/>
  <c r="M14" i="17"/>
  <c r="M27" i="17" s="1"/>
  <c r="L14" i="17"/>
  <c r="L27" i="17" s="1"/>
  <c r="K14" i="17"/>
  <c r="K27" i="17" s="1"/>
  <c r="J14" i="17"/>
  <c r="J27" i="17" s="1"/>
  <c r="I14" i="17"/>
  <c r="I27" i="17" s="1"/>
  <c r="H14" i="17"/>
  <c r="H27" i="17" s="1"/>
  <c r="G14" i="17"/>
  <c r="G27" i="17" s="1"/>
  <c r="G46" i="17" s="1"/>
  <c r="F14" i="17"/>
  <c r="E14" i="17"/>
  <c r="E27" i="17" s="1"/>
  <c r="D14" i="17"/>
  <c r="D27" i="17" s="1"/>
  <c r="C14" i="17"/>
  <c r="C27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AA44" i="18"/>
  <c r="AA45" i="18" s="1"/>
  <c r="Y44" i="18"/>
  <c r="X44" i="18"/>
  <c r="Z44" i="18" s="1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A38" i="18"/>
  <c r="Y38" i="18"/>
  <c r="X38" i="18"/>
  <c r="X45" i="18" s="1"/>
  <c r="W38" i="18"/>
  <c r="W45" i="18" s="1"/>
  <c r="V38" i="18"/>
  <c r="V45" i="18" s="1"/>
  <c r="U38" i="18"/>
  <c r="U45" i="18" s="1"/>
  <c r="T38" i="18"/>
  <c r="T45" i="18" s="1"/>
  <c r="S38" i="18"/>
  <c r="R38" i="18"/>
  <c r="R45" i="18" s="1"/>
  <c r="Q38" i="18"/>
  <c r="Q45" i="18" s="1"/>
  <c r="P38" i="18"/>
  <c r="P45" i="18" s="1"/>
  <c r="O38" i="18"/>
  <c r="O45" i="18" s="1"/>
  <c r="N38" i="18"/>
  <c r="N45" i="18" s="1"/>
  <c r="M38" i="18"/>
  <c r="M45" i="18" s="1"/>
  <c r="L38" i="18"/>
  <c r="L45" i="18" s="1"/>
  <c r="K38" i="18"/>
  <c r="J38" i="18"/>
  <c r="J45" i="18" s="1"/>
  <c r="I38" i="18"/>
  <c r="I45" i="18" s="1"/>
  <c r="H38" i="18"/>
  <c r="H45" i="18" s="1"/>
  <c r="G38" i="18"/>
  <c r="G45" i="18" s="1"/>
  <c r="F38" i="18"/>
  <c r="F45" i="18" s="1"/>
  <c r="E38" i="18"/>
  <c r="E45" i="18" s="1"/>
  <c r="D38" i="18"/>
  <c r="D45" i="18" s="1"/>
  <c r="C38" i="18"/>
  <c r="AA26" i="18"/>
  <c r="Y26" i="18"/>
  <c r="X26" i="18"/>
  <c r="Z26" i="18" s="1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F27" i="18" s="1"/>
  <c r="E26" i="18"/>
  <c r="D26" i="18"/>
  <c r="C26" i="18"/>
  <c r="AA14" i="18"/>
  <c r="Y14" i="18"/>
  <c r="Y27" i="18" s="1"/>
  <c r="X14" i="18"/>
  <c r="X27" i="18" s="1"/>
  <c r="W14" i="18"/>
  <c r="W27" i="18" s="1"/>
  <c r="V14" i="18"/>
  <c r="U14" i="18"/>
  <c r="U27" i="18" s="1"/>
  <c r="T14" i="18"/>
  <c r="T27" i="18" s="1"/>
  <c r="S14" i="18"/>
  <c r="S27" i="18" s="1"/>
  <c r="R14" i="18"/>
  <c r="R27" i="18" s="1"/>
  <c r="Q14" i="18"/>
  <c r="Q27" i="18" s="1"/>
  <c r="P14" i="18"/>
  <c r="P27" i="18" s="1"/>
  <c r="O14" i="18"/>
  <c r="O27" i="18" s="1"/>
  <c r="N14" i="18"/>
  <c r="M14" i="18"/>
  <c r="M27" i="18" s="1"/>
  <c r="L14" i="18"/>
  <c r="L27" i="18" s="1"/>
  <c r="K14" i="18"/>
  <c r="K27" i="18" s="1"/>
  <c r="J14" i="18"/>
  <c r="J27" i="18" s="1"/>
  <c r="I14" i="18"/>
  <c r="I27" i="18" s="1"/>
  <c r="H14" i="18"/>
  <c r="H27" i="18" s="1"/>
  <c r="G14" i="18"/>
  <c r="G27" i="18" s="1"/>
  <c r="F14" i="18"/>
  <c r="E14" i="18"/>
  <c r="E27" i="18" s="1"/>
  <c r="D14" i="18"/>
  <c r="D27" i="18" s="1"/>
  <c r="C14" i="18"/>
  <c r="C27" i="18" s="1"/>
  <c r="AA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J45" i="19"/>
  <c r="AA44" i="19"/>
  <c r="Y44" i="19"/>
  <c r="X44" i="19"/>
  <c r="Z44" i="19" s="1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AA38" i="19"/>
  <c r="Y38" i="19"/>
  <c r="Y45" i="19" s="1"/>
  <c r="X38" i="19"/>
  <c r="X45" i="19" s="1"/>
  <c r="Z45" i="19" s="1"/>
  <c r="W38" i="19"/>
  <c r="V38" i="19"/>
  <c r="V45" i="19" s="1"/>
  <c r="U38" i="19"/>
  <c r="U45" i="19" s="1"/>
  <c r="T38" i="19"/>
  <c r="T45" i="19" s="1"/>
  <c r="S38" i="19"/>
  <c r="R38" i="19"/>
  <c r="R45" i="19" s="1"/>
  <c r="Q38" i="19"/>
  <c r="Q45" i="19" s="1"/>
  <c r="P38" i="19"/>
  <c r="O38" i="19"/>
  <c r="N38" i="19"/>
  <c r="N45" i="19" s="1"/>
  <c r="M38" i="19"/>
  <c r="M45" i="19" s="1"/>
  <c r="L38" i="19"/>
  <c r="L45" i="19" s="1"/>
  <c r="K38" i="19"/>
  <c r="J38" i="19"/>
  <c r="I38" i="19"/>
  <c r="I45" i="19" s="1"/>
  <c r="H38" i="19"/>
  <c r="H45" i="19" s="1"/>
  <c r="G38" i="19"/>
  <c r="F38" i="19"/>
  <c r="F45" i="19" s="1"/>
  <c r="E38" i="19"/>
  <c r="E45" i="19" s="1"/>
  <c r="D38" i="19"/>
  <c r="D45" i="19" s="1"/>
  <c r="C38" i="19"/>
  <c r="E27" i="19"/>
  <c r="E46" i="19" s="1"/>
  <c r="AA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AA27" i="19" s="1"/>
  <c r="Y14" i="19"/>
  <c r="Y27" i="19" s="1"/>
  <c r="Y46" i="19" s="1"/>
  <c r="X14" i="19"/>
  <c r="X27" i="19" s="1"/>
  <c r="W14" i="19"/>
  <c r="W27" i="19" s="1"/>
  <c r="V14" i="19"/>
  <c r="U14" i="19"/>
  <c r="U27" i="19" s="1"/>
  <c r="U46" i="19" s="1"/>
  <c r="T14" i="19"/>
  <c r="T27" i="19" s="1"/>
  <c r="T46" i="19" s="1"/>
  <c r="S14" i="19"/>
  <c r="S27" i="19" s="1"/>
  <c r="R14" i="19"/>
  <c r="R27" i="19" s="1"/>
  <c r="Q14" i="19"/>
  <c r="Q27" i="19" s="1"/>
  <c r="Q46" i="19" s="1"/>
  <c r="P14" i="19"/>
  <c r="P27" i="19" s="1"/>
  <c r="O14" i="19"/>
  <c r="O27" i="19" s="1"/>
  <c r="N14" i="19"/>
  <c r="M14" i="19"/>
  <c r="M27" i="19" s="1"/>
  <c r="M46" i="19" s="1"/>
  <c r="L14" i="19"/>
  <c r="L27" i="19" s="1"/>
  <c r="L46" i="19" s="1"/>
  <c r="K14" i="19"/>
  <c r="K27" i="19" s="1"/>
  <c r="J14" i="19"/>
  <c r="J27" i="19" s="1"/>
  <c r="J46" i="19" s="1"/>
  <c r="I14" i="19"/>
  <c r="I27" i="19" s="1"/>
  <c r="I46" i="19" s="1"/>
  <c r="H14" i="19"/>
  <c r="H27" i="19" s="1"/>
  <c r="G14" i="19"/>
  <c r="G27" i="19" s="1"/>
  <c r="F14" i="19"/>
  <c r="E14" i="19"/>
  <c r="D14" i="19"/>
  <c r="D27" i="19" s="1"/>
  <c r="D46" i="19" s="1"/>
  <c r="C14" i="19"/>
  <c r="C27" i="19" s="1"/>
  <c r="AA51" i="20"/>
  <c r="Y51" i="20"/>
  <c r="X51" i="20"/>
  <c r="Z51" i="20" s="1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Q46" i="20"/>
  <c r="R45" i="20"/>
  <c r="J45" i="20"/>
  <c r="AA44" i="20"/>
  <c r="Y44" i="20"/>
  <c r="X44" i="20"/>
  <c r="Z44" i="20" s="1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AA38" i="20"/>
  <c r="Y38" i="20"/>
  <c r="Y45" i="20" s="1"/>
  <c r="X38" i="20"/>
  <c r="X45" i="20" s="1"/>
  <c r="W38" i="20"/>
  <c r="W45" i="20" s="1"/>
  <c r="V38" i="20"/>
  <c r="U38" i="20"/>
  <c r="U45" i="20" s="1"/>
  <c r="T38" i="20"/>
  <c r="T45" i="20" s="1"/>
  <c r="S38" i="20"/>
  <c r="R38" i="20"/>
  <c r="Q38" i="20"/>
  <c r="Q45" i="20" s="1"/>
  <c r="P38" i="20"/>
  <c r="P45" i="20" s="1"/>
  <c r="O38" i="20"/>
  <c r="O45" i="20" s="1"/>
  <c r="N38" i="20"/>
  <c r="N45" i="20" s="1"/>
  <c r="M38" i="20"/>
  <c r="M45" i="20" s="1"/>
  <c r="L38" i="20"/>
  <c r="L45" i="20" s="1"/>
  <c r="K38" i="20"/>
  <c r="J38" i="20"/>
  <c r="I38" i="20"/>
  <c r="I45" i="20" s="1"/>
  <c r="H38" i="20"/>
  <c r="H45" i="20" s="1"/>
  <c r="G38" i="20"/>
  <c r="G45" i="20" s="1"/>
  <c r="F38" i="20"/>
  <c r="E38" i="20"/>
  <c r="E45" i="20" s="1"/>
  <c r="D38" i="20"/>
  <c r="D45" i="20" s="1"/>
  <c r="C38" i="20"/>
  <c r="M27" i="20"/>
  <c r="AA26" i="20"/>
  <c r="Y26" i="20"/>
  <c r="X26" i="20"/>
  <c r="Z26" i="20" s="1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AA14" i="20"/>
  <c r="AA27" i="20" s="1"/>
  <c r="Y14" i="20"/>
  <c r="Y27" i="20" s="1"/>
  <c r="X14" i="20"/>
  <c r="W14" i="20"/>
  <c r="W27" i="20" s="1"/>
  <c r="V14" i="20"/>
  <c r="U14" i="20"/>
  <c r="U27" i="20" s="1"/>
  <c r="U46" i="20" s="1"/>
  <c r="T14" i="20"/>
  <c r="T27" i="20" s="1"/>
  <c r="S14" i="20"/>
  <c r="S27" i="20" s="1"/>
  <c r="R14" i="20"/>
  <c r="R27" i="20" s="1"/>
  <c r="Q14" i="20"/>
  <c r="Q27" i="20" s="1"/>
  <c r="P14" i="20"/>
  <c r="P27" i="20" s="1"/>
  <c r="P46" i="20" s="1"/>
  <c r="O14" i="20"/>
  <c r="O27" i="20" s="1"/>
  <c r="N14" i="20"/>
  <c r="M14" i="20"/>
  <c r="L14" i="20"/>
  <c r="L27" i="20" s="1"/>
  <c r="K14" i="20"/>
  <c r="K27" i="20" s="1"/>
  <c r="J14" i="20"/>
  <c r="J27" i="20" s="1"/>
  <c r="I14" i="20"/>
  <c r="I27" i="20" s="1"/>
  <c r="I46" i="20" s="1"/>
  <c r="H14" i="20"/>
  <c r="H27" i="20" s="1"/>
  <c r="H46" i="20" s="1"/>
  <c r="G14" i="20"/>
  <c r="G27" i="20" s="1"/>
  <c r="F14" i="20"/>
  <c r="E14" i="20"/>
  <c r="E27" i="20" s="1"/>
  <c r="D14" i="20"/>
  <c r="D27" i="20" s="1"/>
  <c r="C14" i="20"/>
  <c r="C27" i="20" s="1"/>
  <c r="AA51" i="21"/>
  <c r="Y51" i="21"/>
  <c r="X51" i="21"/>
  <c r="Z51" i="21" s="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X45" i="21"/>
  <c r="Z45" i="21" s="1"/>
  <c r="T45" i="21"/>
  <c r="AA44" i="21"/>
  <c r="Y44" i="21"/>
  <c r="X44" i="21"/>
  <c r="Z44" i="21" s="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Y38" i="21"/>
  <c r="Y45" i="21" s="1"/>
  <c r="X38" i="21"/>
  <c r="Z38" i="21" s="1"/>
  <c r="W38" i="21"/>
  <c r="V38" i="21"/>
  <c r="V45" i="21" s="1"/>
  <c r="V46" i="21" s="1"/>
  <c r="U38" i="21"/>
  <c r="U45" i="21" s="1"/>
  <c r="T38" i="21"/>
  <c r="S38" i="21"/>
  <c r="R38" i="21"/>
  <c r="R45" i="21" s="1"/>
  <c r="Q38" i="21"/>
  <c r="Q45" i="21" s="1"/>
  <c r="P38" i="21"/>
  <c r="P45" i="21" s="1"/>
  <c r="O38" i="21"/>
  <c r="N38" i="21"/>
  <c r="N45" i="21" s="1"/>
  <c r="M38" i="21"/>
  <c r="M45" i="21" s="1"/>
  <c r="L38" i="21"/>
  <c r="L45" i="21" s="1"/>
  <c r="K38" i="21"/>
  <c r="K45" i="21" s="1"/>
  <c r="J38" i="21"/>
  <c r="J45" i="21" s="1"/>
  <c r="I38" i="21"/>
  <c r="I45" i="21" s="1"/>
  <c r="H38" i="21"/>
  <c r="H45" i="21" s="1"/>
  <c r="G38" i="21"/>
  <c r="F38" i="21"/>
  <c r="E38" i="21"/>
  <c r="E45" i="21" s="1"/>
  <c r="D38" i="21"/>
  <c r="D45" i="21" s="1"/>
  <c r="C38" i="21"/>
  <c r="V27" i="21"/>
  <c r="U27" i="21"/>
  <c r="AA26" i="21"/>
  <c r="Z26" i="21"/>
  <c r="Y26" i="21"/>
  <c r="X26" i="2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Y14" i="21"/>
  <c r="Y27" i="21" s="1"/>
  <c r="Y46" i="21" s="1"/>
  <c r="X14" i="21"/>
  <c r="Z14" i="21" s="1"/>
  <c r="W14" i="21"/>
  <c r="W27" i="21" s="1"/>
  <c r="V14" i="21"/>
  <c r="U14" i="21"/>
  <c r="T14" i="21"/>
  <c r="T27" i="21" s="1"/>
  <c r="T46" i="21" s="1"/>
  <c r="S14" i="21"/>
  <c r="S27" i="21" s="1"/>
  <c r="R14" i="21"/>
  <c r="R27" i="21" s="1"/>
  <c r="R46" i="21" s="1"/>
  <c r="Q14" i="21"/>
  <c r="Q27" i="21" s="1"/>
  <c r="Q46" i="21" s="1"/>
  <c r="P14" i="21"/>
  <c r="P27" i="21" s="1"/>
  <c r="O14" i="21"/>
  <c r="O27" i="21" s="1"/>
  <c r="N14" i="21"/>
  <c r="M14" i="21"/>
  <c r="M27" i="21" s="1"/>
  <c r="L14" i="21"/>
  <c r="L27" i="21" s="1"/>
  <c r="L46" i="21" s="1"/>
  <c r="K14" i="21"/>
  <c r="K27" i="21" s="1"/>
  <c r="J14" i="21"/>
  <c r="I14" i="21"/>
  <c r="I27" i="21" s="1"/>
  <c r="I46" i="21" s="1"/>
  <c r="H14" i="21"/>
  <c r="H27" i="21" s="1"/>
  <c r="G14" i="21"/>
  <c r="G27" i="21" s="1"/>
  <c r="F14" i="21"/>
  <c r="E14" i="21"/>
  <c r="E27" i="21" s="1"/>
  <c r="D14" i="21"/>
  <c r="D27" i="21" s="1"/>
  <c r="C14" i="21"/>
  <c r="C27" i="21" s="1"/>
  <c r="AA51" i="1"/>
  <c r="Y51" i="1"/>
  <c r="X51" i="1"/>
  <c r="Z51" i="1" s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W45" i="1"/>
  <c r="S45" i="1"/>
  <c r="R45" i="1"/>
  <c r="AA44" i="1"/>
  <c r="Y44" i="1"/>
  <c r="X44" i="1"/>
  <c r="Z44" i="1" s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AA45" i="1" s="1"/>
  <c r="Y38" i="1"/>
  <c r="Y45" i="1" s="1"/>
  <c r="X38" i="1"/>
  <c r="X45" i="1" s="1"/>
  <c r="Z45" i="1" s="1"/>
  <c r="W38" i="1"/>
  <c r="V38" i="1"/>
  <c r="V45" i="1" s="1"/>
  <c r="U38" i="1"/>
  <c r="U45" i="1" s="1"/>
  <c r="T38" i="1"/>
  <c r="T45" i="1" s="1"/>
  <c r="S38" i="1"/>
  <c r="R38" i="1"/>
  <c r="Q38" i="1"/>
  <c r="Q45" i="1" s="1"/>
  <c r="P38" i="1"/>
  <c r="P45" i="1" s="1"/>
  <c r="O38" i="1"/>
  <c r="O45" i="1" s="1"/>
  <c r="N38" i="1"/>
  <c r="N45" i="1" s="1"/>
  <c r="M38" i="1"/>
  <c r="L38" i="1"/>
  <c r="K38" i="1"/>
  <c r="K45" i="1" s="1"/>
  <c r="J38" i="1"/>
  <c r="J45" i="1" s="1"/>
  <c r="I38" i="1"/>
  <c r="I45" i="1" s="1"/>
  <c r="H38" i="1"/>
  <c r="G38" i="1"/>
  <c r="G45" i="1" s="1"/>
  <c r="F38" i="1"/>
  <c r="F45" i="1" s="1"/>
  <c r="E38" i="1"/>
  <c r="E45" i="1" s="1"/>
  <c r="D38" i="1"/>
  <c r="C38" i="1"/>
  <c r="AA27" i="1"/>
  <c r="AA26" i="1"/>
  <c r="Y26" i="1"/>
  <c r="X26" i="1"/>
  <c r="Z26" i="1" s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Y14" i="1"/>
  <c r="Y27" i="1" s="1"/>
  <c r="Y46" i="1" s="1"/>
  <c r="X14" i="1"/>
  <c r="X27" i="1" s="1"/>
  <c r="W14" i="1"/>
  <c r="W27" i="1" s="1"/>
  <c r="W46" i="1" s="1"/>
  <c r="V14" i="1"/>
  <c r="V27" i="1" s="1"/>
  <c r="U14" i="1"/>
  <c r="U27" i="1" s="1"/>
  <c r="T14" i="1"/>
  <c r="S14" i="1"/>
  <c r="S27" i="1" s="1"/>
  <c r="R14" i="1"/>
  <c r="R27" i="1" s="1"/>
  <c r="Q14" i="1"/>
  <c r="Q27" i="1" s="1"/>
  <c r="Q46" i="1" s="1"/>
  <c r="P14" i="1"/>
  <c r="P27" i="1" s="1"/>
  <c r="P46" i="1" s="1"/>
  <c r="O14" i="1"/>
  <c r="O27" i="1" s="1"/>
  <c r="O46" i="1" s="1"/>
  <c r="N14" i="1"/>
  <c r="N27" i="1" s="1"/>
  <c r="M14" i="1"/>
  <c r="M27" i="1" s="1"/>
  <c r="L14" i="1"/>
  <c r="K14" i="1"/>
  <c r="K27" i="1" s="1"/>
  <c r="J14" i="1"/>
  <c r="J27" i="1" s="1"/>
  <c r="I14" i="1"/>
  <c r="I27" i="1" s="1"/>
  <c r="I46" i="1" s="1"/>
  <c r="H14" i="1"/>
  <c r="G14" i="1"/>
  <c r="G27" i="1" s="1"/>
  <c r="G46" i="1" s="1"/>
  <c r="F14" i="1"/>
  <c r="E14" i="1"/>
  <c r="E27" i="1" s="1"/>
  <c r="D14" i="1"/>
  <c r="C14" i="1"/>
  <c r="C27" i="1" s="1"/>
  <c r="V46" i="1" l="1"/>
  <c r="J46" i="16"/>
  <c r="N46" i="6"/>
  <c r="Q46" i="12"/>
  <c r="D46" i="8"/>
  <c r="O46" i="7"/>
  <c r="G45" i="19"/>
  <c r="Y45" i="18"/>
  <c r="Z45" i="18" s="1"/>
  <c r="Q46" i="14"/>
  <c r="F46" i="6"/>
  <c r="F45" i="20"/>
  <c r="P45" i="19"/>
  <c r="R27" i="12"/>
  <c r="J27" i="11"/>
  <c r="F27" i="1"/>
  <c r="F46" i="1" s="1"/>
  <c r="AA46" i="1"/>
  <c r="AA27" i="21"/>
  <c r="AA46" i="21" s="1"/>
  <c r="J27" i="21"/>
  <c r="J46" i="21" s="1"/>
  <c r="F27" i="20"/>
  <c r="F46" i="20" s="1"/>
  <c r="N27" i="20"/>
  <c r="N46" i="20" s="1"/>
  <c r="V27" i="20"/>
  <c r="V46" i="20" s="1"/>
  <c r="C45" i="20"/>
  <c r="K45" i="20"/>
  <c r="S45" i="20"/>
  <c r="Z26" i="19"/>
  <c r="Z45" i="16"/>
  <c r="F46" i="13"/>
  <c r="N46" i="13"/>
  <c r="V46" i="13"/>
  <c r="G45" i="13"/>
  <c r="G46" i="13" s="1"/>
  <c r="O45" i="13"/>
  <c r="W45" i="13"/>
  <c r="O46" i="12"/>
  <c r="Z45" i="12"/>
  <c r="Z45" i="11"/>
  <c r="F46" i="10"/>
  <c r="O45" i="10"/>
  <c r="G46" i="9"/>
  <c r="AA27" i="8"/>
  <c r="J27" i="8"/>
  <c r="R27" i="8"/>
  <c r="R46" i="8" s="1"/>
  <c r="N46" i="7"/>
  <c r="J46" i="7"/>
  <c r="D45" i="7"/>
  <c r="L45" i="7"/>
  <c r="L46" i="7" s="1"/>
  <c r="T45" i="7"/>
  <c r="AA27" i="6"/>
  <c r="AA46" i="6" s="1"/>
  <c r="R27" i="6"/>
  <c r="R46" i="6" s="1"/>
  <c r="Z51" i="6"/>
  <c r="Z51" i="5"/>
  <c r="AA27" i="2"/>
  <c r="J27" i="2"/>
  <c r="R27" i="2"/>
  <c r="R46" i="2" s="1"/>
  <c r="L45" i="1"/>
  <c r="D45" i="1"/>
  <c r="R46" i="19"/>
  <c r="O45" i="19"/>
  <c r="W45" i="19"/>
  <c r="P45" i="15"/>
  <c r="Z27" i="13"/>
  <c r="R45" i="12"/>
  <c r="H27" i="10"/>
  <c r="H46" i="10" s="1"/>
  <c r="J27" i="5"/>
  <c r="J27" i="4"/>
  <c r="J46" i="4" s="1"/>
  <c r="M45" i="1"/>
  <c r="M46" i="1" s="1"/>
  <c r="S45" i="17"/>
  <c r="C45" i="1"/>
  <c r="C46" i="1" s="1"/>
  <c r="C46" i="21"/>
  <c r="K46" i="21"/>
  <c r="F45" i="21"/>
  <c r="F27" i="16"/>
  <c r="F46" i="16" s="1"/>
  <c r="N27" i="16"/>
  <c r="N46" i="16" s="1"/>
  <c r="V27" i="16"/>
  <c r="V46" i="16" s="1"/>
  <c r="G45" i="14"/>
  <c r="O45" i="14"/>
  <c r="W45" i="14"/>
  <c r="Z45" i="13"/>
  <c r="Z51" i="13"/>
  <c r="Z27" i="12"/>
  <c r="Z51" i="12"/>
  <c r="Z27" i="11"/>
  <c r="Z38" i="10"/>
  <c r="G46" i="7"/>
  <c r="W46" i="7"/>
  <c r="E45" i="7"/>
  <c r="M45" i="7"/>
  <c r="U45" i="7"/>
  <c r="C46" i="6"/>
  <c r="K46" i="6"/>
  <c r="S46" i="6"/>
  <c r="AA27" i="3"/>
  <c r="AA46" i="3" s="1"/>
  <c r="J27" i="3"/>
  <c r="J46" i="3" s="1"/>
  <c r="R27" i="3"/>
  <c r="R46" i="3" s="1"/>
  <c r="G45" i="2"/>
  <c r="O45" i="2"/>
  <c r="W45" i="2"/>
  <c r="W27" i="16"/>
  <c r="W46" i="16" s="1"/>
  <c r="N27" i="17"/>
  <c r="N46" i="17" s="1"/>
  <c r="O46" i="16"/>
  <c r="X45" i="15"/>
  <c r="Z45" i="15" s="1"/>
  <c r="H45" i="14"/>
  <c r="P45" i="14"/>
  <c r="P45" i="2"/>
  <c r="P46" i="2" s="1"/>
  <c r="N27" i="15"/>
  <c r="N46" i="15" s="1"/>
  <c r="Q45" i="15"/>
  <c r="R45" i="13"/>
  <c r="J45" i="10"/>
  <c r="J46" i="10" s="1"/>
  <c r="H45" i="9"/>
  <c r="G45" i="8"/>
  <c r="G45" i="5"/>
  <c r="G45" i="4"/>
  <c r="O45" i="4"/>
  <c r="W45" i="4"/>
  <c r="R46" i="1"/>
  <c r="F27" i="21"/>
  <c r="F46" i="21" s="1"/>
  <c r="N27" i="21"/>
  <c r="X27" i="21"/>
  <c r="X46" i="21" s="1"/>
  <c r="Z46" i="21" s="1"/>
  <c r="J46" i="20"/>
  <c r="R46" i="20"/>
  <c r="C45" i="18"/>
  <c r="C46" i="18" s="1"/>
  <c r="K45" i="18"/>
  <c r="K46" i="18" s="1"/>
  <c r="S45" i="18"/>
  <c r="S46" i="18" s="1"/>
  <c r="H46" i="17"/>
  <c r="P46" i="17"/>
  <c r="G46" i="15"/>
  <c r="O46" i="15"/>
  <c r="W46" i="15"/>
  <c r="AA45" i="15"/>
  <c r="G46" i="14"/>
  <c r="O46" i="14"/>
  <c r="W46" i="14"/>
  <c r="J27" i="13"/>
  <c r="R27" i="13"/>
  <c r="X46" i="11"/>
  <c r="AA27" i="10"/>
  <c r="J27" i="10"/>
  <c r="R27" i="10"/>
  <c r="R46" i="10" s="1"/>
  <c r="O46" i="9"/>
  <c r="Z38" i="9"/>
  <c r="W45" i="7"/>
  <c r="D46" i="5"/>
  <c r="L46" i="5"/>
  <c r="T46" i="5"/>
  <c r="D46" i="4"/>
  <c r="L46" i="4"/>
  <c r="T46" i="4"/>
  <c r="F46" i="2"/>
  <c r="N46" i="2"/>
  <c r="V46" i="2"/>
  <c r="H27" i="1"/>
  <c r="G45" i="21"/>
  <c r="O45" i="21"/>
  <c r="W45" i="21"/>
  <c r="W46" i="21" s="1"/>
  <c r="J45" i="11"/>
  <c r="R45" i="11"/>
  <c r="R46" i="11" s="1"/>
  <c r="N45" i="8"/>
  <c r="G45" i="3"/>
  <c r="O45" i="3"/>
  <c r="O46" i="3" s="1"/>
  <c r="M46" i="21"/>
  <c r="N27" i="18"/>
  <c r="N46" i="18" s="1"/>
  <c r="C45" i="16"/>
  <c r="C46" i="16" s="1"/>
  <c r="F27" i="15"/>
  <c r="F46" i="15" s="1"/>
  <c r="V27" i="15"/>
  <c r="V46" i="15" s="1"/>
  <c r="Y45" i="15"/>
  <c r="AA46" i="12"/>
  <c r="W45" i="8"/>
  <c r="O45" i="5"/>
  <c r="W45" i="5"/>
  <c r="W46" i="5" s="1"/>
  <c r="K27" i="4"/>
  <c r="K46" i="4" s="1"/>
  <c r="K46" i="1"/>
  <c r="S46" i="1"/>
  <c r="AA45" i="21"/>
  <c r="Z45" i="20"/>
  <c r="AA45" i="19"/>
  <c r="Z51" i="19"/>
  <c r="H46" i="18"/>
  <c r="P46" i="18"/>
  <c r="I46" i="17"/>
  <c r="Q46" i="17"/>
  <c r="Y46" i="17"/>
  <c r="Z51" i="16"/>
  <c r="H46" i="15"/>
  <c r="P46" i="15"/>
  <c r="C45" i="15"/>
  <c r="K45" i="15"/>
  <c r="S45" i="15"/>
  <c r="Z27" i="14"/>
  <c r="Z26" i="9"/>
  <c r="G46" i="8"/>
  <c r="W46" i="8"/>
  <c r="V46" i="8"/>
  <c r="K46" i="7"/>
  <c r="S46" i="7"/>
  <c r="I45" i="7"/>
  <c r="G46" i="6"/>
  <c r="O46" i="6"/>
  <c r="E46" i="5"/>
  <c r="U46" i="5"/>
  <c r="G46" i="2"/>
  <c r="O46" i="2"/>
  <c r="W46" i="2"/>
  <c r="Z51" i="2"/>
  <c r="J45" i="12"/>
  <c r="Q45" i="10"/>
  <c r="Q46" i="10" s="1"/>
  <c r="Y45" i="10"/>
  <c r="R27" i="5"/>
  <c r="V45" i="20"/>
  <c r="X46" i="13"/>
  <c r="Z46" i="13" s="1"/>
  <c r="J27" i="12"/>
  <c r="S45" i="21"/>
  <c r="S46" i="21" s="1"/>
  <c r="M46" i="20"/>
  <c r="Y46" i="20"/>
  <c r="N27" i="19"/>
  <c r="K45" i="19"/>
  <c r="I46" i="18"/>
  <c r="Y46" i="18"/>
  <c r="I46" i="15"/>
  <c r="E27" i="12"/>
  <c r="M27" i="12"/>
  <c r="U27" i="12"/>
  <c r="E27" i="11"/>
  <c r="M27" i="11"/>
  <c r="U27" i="11"/>
  <c r="U46" i="11" s="1"/>
  <c r="C45" i="9"/>
  <c r="C46" i="9" s="1"/>
  <c r="K45" i="9"/>
  <c r="J45" i="8"/>
  <c r="R45" i="8"/>
  <c r="D46" i="7"/>
  <c r="E46" i="7"/>
  <c r="Z51" i="7"/>
  <c r="F46" i="5"/>
  <c r="N46" i="5"/>
  <c r="V46" i="5"/>
  <c r="F46" i="4"/>
  <c r="N46" i="4"/>
  <c r="G46" i="3"/>
  <c r="W46" i="3"/>
  <c r="Z51" i="3"/>
  <c r="H46" i="2"/>
  <c r="AA46" i="19"/>
  <c r="R27" i="4"/>
  <c r="R46" i="4" s="1"/>
  <c r="K46" i="19"/>
  <c r="V27" i="18"/>
  <c r="C45" i="17"/>
  <c r="K45" i="17"/>
  <c r="K46" i="17" s="1"/>
  <c r="J45" i="13"/>
  <c r="R27" i="11"/>
  <c r="R45" i="10"/>
  <c r="H45" i="1"/>
  <c r="C45" i="21"/>
  <c r="F27" i="19"/>
  <c r="V27" i="19"/>
  <c r="V46" i="19" s="1"/>
  <c r="C45" i="19"/>
  <c r="C46" i="19" s="1"/>
  <c r="S45" i="19"/>
  <c r="S46" i="19" s="1"/>
  <c r="Q46" i="18"/>
  <c r="D46" i="21"/>
  <c r="E46" i="20"/>
  <c r="AA45" i="20"/>
  <c r="AA46" i="20" s="1"/>
  <c r="J46" i="18"/>
  <c r="AA27" i="18"/>
  <c r="AA46" i="18" s="1"/>
  <c r="AA27" i="14"/>
  <c r="AA46" i="14" s="1"/>
  <c r="J27" i="14"/>
  <c r="R27" i="14"/>
  <c r="M27" i="13"/>
  <c r="U27" i="13"/>
  <c r="U46" i="13" s="1"/>
  <c r="F46" i="12"/>
  <c r="N46" i="12"/>
  <c r="V46" i="12"/>
  <c r="G45" i="12"/>
  <c r="G46" i="12" s="1"/>
  <c r="O45" i="12"/>
  <c r="W45" i="12"/>
  <c r="W46" i="12" s="1"/>
  <c r="F46" i="11"/>
  <c r="N46" i="11"/>
  <c r="V46" i="11"/>
  <c r="G45" i="11"/>
  <c r="G46" i="11" s="1"/>
  <c r="O45" i="11"/>
  <c r="O46" i="11" s="1"/>
  <c r="W45" i="11"/>
  <c r="W46" i="11" s="1"/>
  <c r="E27" i="10"/>
  <c r="E46" i="10" s="1"/>
  <c r="M27" i="10"/>
  <c r="M46" i="10" s="1"/>
  <c r="U27" i="10"/>
  <c r="U46" i="10" s="1"/>
  <c r="J27" i="9"/>
  <c r="J46" i="9" s="1"/>
  <c r="R27" i="9"/>
  <c r="R46" i="9" s="1"/>
  <c r="M46" i="7"/>
  <c r="U46" i="7"/>
  <c r="C45" i="7"/>
  <c r="C46" i="7" s="1"/>
  <c r="K45" i="7"/>
  <c r="S45" i="7"/>
  <c r="AA45" i="7"/>
  <c r="AA46" i="7" s="1"/>
  <c r="Z51" i="4"/>
  <c r="H46" i="3"/>
  <c r="P46" i="3"/>
  <c r="X46" i="1"/>
  <c r="Z46" i="1" s="1"/>
  <c r="Z27" i="1"/>
  <c r="U46" i="21"/>
  <c r="E46" i="21"/>
  <c r="J46" i="1"/>
  <c r="N46" i="21"/>
  <c r="N46" i="1"/>
  <c r="G46" i="21"/>
  <c r="O46" i="21"/>
  <c r="P46" i="21"/>
  <c r="H46" i="21"/>
  <c r="E46" i="1"/>
  <c r="U46" i="1"/>
  <c r="V27" i="7"/>
  <c r="V46" i="7" s="1"/>
  <c r="Z38" i="1"/>
  <c r="G46" i="20"/>
  <c r="O46" i="20"/>
  <c r="W46" i="20"/>
  <c r="X45" i="14"/>
  <c r="Z45" i="14" s="1"/>
  <c r="Z38" i="14"/>
  <c r="Z27" i="10"/>
  <c r="X27" i="20"/>
  <c r="Z14" i="20"/>
  <c r="R46" i="18"/>
  <c r="X46" i="17"/>
  <c r="Z46" i="17" s="1"/>
  <c r="Z27" i="17"/>
  <c r="Z27" i="15"/>
  <c r="X46" i="15"/>
  <c r="Z46" i="15" s="1"/>
  <c r="F27" i="7"/>
  <c r="F46" i="7" s="1"/>
  <c r="D27" i="1"/>
  <c r="D46" i="1" s="1"/>
  <c r="L27" i="1"/>
  <c r="L46" i="1" s="1"/>
  <c r="T27" i="1"/>
  <c r="T46" i="1" s="1"/>
  <c r="Q46" i="15"/>
  <c r="Y46" i="15"/>
  <c r="X46" i="18"/>
  <c r="Z27" i="18"/>
  <c r="D46" i="18"/>
  <c r="L46" i="18"/>
  <c r="T46" i="18"/>
  <c r="E46" i="18"/>
  <c r="J46" i="17"/>
  <c r="R46" i="17"/>
  <c r="AA46" i="17"/>
  <c r="H46" i="16"/>
  <c r="P46" i="16"/>
  <c r="X46" i="16"/>
  <c r="Z46" i="16" s="1"/>
  <c r="Z27" i="16"/>
  <c r="AA46" i="15"/>
  <c r="H46" i="14"/>
  <c r="P46" i="14"/>
  <c r="C46" i="20"/>
  <c r="K46" i="20"/>
  <c r="S46" i="20"/>
  <c r="F46" i="19"/>
  <c r="N46" i="19"/>
  <c r="M46" i="18"/>
  <c r="C46" i="17"/>
  <c r="S46" i="17"/>
  <c r="C46" i="15"/>
  <c r="K46" i="15"/>
  <c r="S46" i="15"/>
  <c r="E46" i="15"/>
  <c r="Z27" i="21"/>
  <c r="D46" i="20"/>
  <c r="L46" i="20"/>
  <c r="T46" i="20"/>
  <c r="G46" i="19"/>
  <c r="O46" i="19"/>
  <c r="W46" i="19"/>
  <c r="F46" i="18"/>
  <c r="V46" i="18"/>
  <c r="U46" i="18"/>
  <c r="D46" i="17"/>
  <c r="L46" i="17"/>
  <c r="T46" i="17"/>
  <c r="E46" i="17"/>
  <c r="AA46" i="16"/>
  <c r="D46" i="15"/>
  <c r="L46" i="15"/>
  <c r="T46" i="15"/>
  <c r="Z14" i="1"/>
  <c r="H46" i="19"/>
  <c r="P46" i="19"/>
  <c r="X46" i="19"/>
  <c r="Z46" i="19" s="1"/>
  <c r="Z27" i="19"/>
  <c r="G46" i="18"/>
  <c r="O46" i="18"/>
  <c r="W46" i="18"/>
  <c r="M46" i="17"/>
  <c r="K46" i="16"/>
  <c r="S46" i="16"/>
  <c r="M46" i="15"/>
  <c r="K46" i="9"/>
  <c r="D46" i="13"/>
  <c r="C46" i="12"/>
  <c r="K46" i="12"/>
  <c r="S46" i="12"/>
  <c r="AA46" i="11"/>
  <c r="J46" i="11"/>
  <c r="Y46" i="10"/>
  <c r="S46" i="9"/>
  <c r="Y46" i="14"/>
  <c r="E46" i="13"/>
  <c r="M46" i="13"/>
  <c r="I46" i="13"/>
  <c r="D46" i="12"/>
  <c r="C46" i="11"/>
  <c r="K46" i="11"/>
  <c r="S46" i="11"/>
  <c r="Z46" i="11"/>
  <c r="AA46" i="10"/>
  <c r="D46" i="9"/>
  <c r="L46" i="9"/>
  <c r="F46" i="8"/>
  <c r="N46" i="8"/>
  <c r="Z14" i="19"/>
  <c r="Z14" i="18"/>
  <c r="Z14" i="17"/>
  <c r="Z14" i="16"/>
  <c r="Z14" i="15"/>
  <c r="J46" i="14"/>
  <c r="R46" i="14"/>
  <c r="L46" i="13"/>
  <c r="E46" i="12"/>
  <c r="M46" i="12"/>
  <c r="U46" i="12"/>
  <c r="I46" i="12"/>
  <c r="D46" i="11"/>
  <c r="O46" i="8"/>
  <c r="Z45" i="8"/>
  <c r="K46" i="14"/>
  <c r="S46" i="14"/>
  <c r="O46" i="13"/>
  <c r="W46" i="13"/>
  <c r="Q46" i="13"/>
  <c r="L46" i="12"/>
  <c r="E46" i="11"/>
  <c r="M46" i="11"/>
  <c r="I46" i="11"/>
  <c r="D46" i="10"/>
  <c r="F46" i="9"/>
  <c r="T46" i="9"/>
  <c r="H46" i="8"/>
  <c r="P46" i="8"/>
  <c r="J46" i="15"/>
  <c r="R46" i="15"/>
  <c r="T46" i="13"/>
  <c r="L46" i="11"/>
  <c r="Y46" i="8"/>
  <c r="Z38" i="20"/>
  <c r="Z38" i="19"/>
  <c r="Z38" i="18"/>
  <c r="Z38" i="17"/>
  <c r="Z38" i="16"/>
  <c r="Z38" i="15"/>
  <c r="I46" i="14"/>
  <c r="T46" i="12"/>
  <c r="Q46" i="11"/>
  <c r="V46" i="10"/>
  <c r="L46" i="10"/>
  <c r="H46" i="9"/>
  <c r="P46" i="9"/>
  <c r="V46" i="9"/>
  <c r="AA46" i="8"/>
  <c r="F46" i="14"/>
  <c r="N46" i="14"/>
  <c r="V46" i="14"/>
  <c r="X46" i="14"/>
  <c r="Z46" i="14" s="1"/>
  <c r="AA46" i="13"/>
  <c r="J46" i="13"/>
  <c r="R46" i="13"/>
  <c r="Y46" i="12"/>
  <c r="Z46" i="12" s="1"/>
  <c r="T46" i="11"/>
  <c r="G46" i="10"/>
  <c r="O46" i="10"/>
  <c r="W46" i="10"/>
  <c r="I46" i="9"/>
  <c r="C46" i="8"/>
  <c r="K46" i="8"/>
  <c r="X45" i="5"/>
  <c r="Z45" i="5" s="1"/>
  <c r="Z38" i="5"/>
  <c r="Z27" i="3"/>
  <c r="Y46" i="2"/>
  <c r="H46" i="7"/>
  <c r="P46" i="7"/>
  <c r="X27" i="7"/>
  <c r="Z14" i="7"/>
  <c r="I46" i="7"/>
  <c r="W46" i="6"/>
  <c r="X45" i="9"/>
  <c r="X27" i="8"/>
  <c r="Z14" i="8"/>
  <c r="T46" i="7"/>
  <c r="H46" i="6"/>
  <c r="P46" i="6"/>
  <c r="X27" i="6"/>
  <c r="Z14" i="6"/>
  <c r="X45" i="4"/>
  <c r="Z45" i="4" s="1"/>
  <c r="Z38" i="4"/>
  <c r="Z27" i="2"/>
  <c r="Z14" i="14"/>
  <c r="Z14" i="13"/>
  <c r="Z14" i="12"/>
  <c r="Z14" i="11"/>
  <c r="Z14" i="10"/>
  <c r="Y45" i="9"/>
  <c r="Y46" i="9" s="1"/>
  <c r="Z38" i="8"/>
  <c r="G46" i="5"/>
  <c r="O46" i="5"/>
  <c r="C46" i="3"/>
  <c r="K46" i="3"/>
  <c r="S46" i="3"/>
  <c r="X45" i="10"/>
  <c r="Z45" i="10" s="1"/>
  <c r="X27" i="9"/>
  <c r="Z14" i="9"/>
  <c r="S46" i="8"/>
  <c r="X45" i="6"/>
  <c r="Z45" i="6" s="1"/>
  <c r="Z38" i="6"/>
  <c r="H46" i="5"/>
  <c r="P46" i="5"/>
  <c r="Z27" i="5"/>
  <c r="V46" i="4"/>
  <c r="D46" i="3"/>
  <c r="L46" i="3"/>
  <c r="T46" i="3"/>
  <c r="X45" i="3"/>
  <c r="Z45" i="3" s="1"/>
  <c r="Z38" i="3"/>
  <c r="AA46" i="2"/>
  <c r="J46" i="2"/>
  <c r="G46" i="4"/>
  <c r="O46" i="4"/>
  <c r="W46" i="4"/>
  <c r="C46" i="2"/>
  <c r="K46" i="2"/>
  <c r="S46" i="2"/>
  <c r="Z38" i="13"/>
  <c r="Z38" i="12"/>
  <c r="Z38" i="11"/>
  <c r="E45" i="8"/>
  <c r="E46" i="8" s="1"/>
  <c r="M45" i="8"/>
  <c r="M46" i="8" s="1"/>
  <c r="U45" i="8"/>
  <c r="U46" i="8" s="1"/>
  <c r="Q45" i="7"/>
  <c r="Q46" i="7" s="1"/>
  <c r="Y45" i="7"/>
  <c r="Y46" i="7" s="1"/>
  <c r="D46" i="6"/>
  <c r="L46" i="6"/>
  <c r="T46" i="6"/>
  <c r="AA46" i="5"/>
  <c r="J46" i="5"/>
  <c r="R46" i="5"/>
  <c r="H46" i="4"/>
  <c r="P46" i="4"/>
  <c r="Z27" i="4"/>
  <c r="F46" i="3"/>
  <c r="N46" i="3"/>
  <c r="V46" i="3"/>
  <c r="D46" i="2"/>
  <c r="L46" i="2"/>
  <c r="T46" i="2"/>
  <c r="I46" i="2"/>
  <c r="X45" i="2"/>
  <c r="Z45" i="2" s="1"/>
  <c r="Z38" i="2"/>
  <c r="Z14" i="5"/>
  <c r="Z14" i="4"/>
  <c r="Z14" i="3"/>
  <c r="Z14" i="2"/>
  <c r="J46" i="12" l="1"/>
  <c r="R46" i="12"/>
  <c r="Z45" i="7"/>
  <c r="Z46" i="18"/>
  <c r="J46" i="8"/>
  <c r="H46" i="1"/>
  <c r="X46" i="4"/>
  <c r="Z46" i="4" s="1"/>
  <c r="X46" i="3"/>
  <c r="Z46" i="3" s="1"/>
  <c r="X46" i="6"/>
  <c r="Z46" i="6" s="1"/>
  <c r="Z27" i="6"/>
  <c r="X46" i="7"/>
  <c r="Z46" i="7" s="1"/>
  <c r="Z27" i="7"/>
  <c r="X46" i="20"/>
  <c r="Z46" i="20" s="1"/>
  <c r="Z27" i="20"/>
  <c r="Z27" i="9"/>
  <c r="X46" i="9"/>
  <c r="Z46" i="9" s="1"/>
  <c r="X46" i="5"/>
  <c r="Z46" i="5" s="1"/>
  <c r="Z27" i="8"/>
  <c r="X46" i="8"/>
  <c r="Z46" i="8" s="1"/>
  <c r="X46" i="10"/>
  <c r="Z46" i="10" s="1"/>
  <c r="X46" i="2"/>
  <c r="Z46" i="2" s="1"/>
  <c r="Z45" i="9"/>
</calcChain>
</file>

<file path=xl/sharedStrings.xml><?xml version="1.0" encoding="utf-8"?>
<sst xmlns="http://schemas.openxmlformats.org/spreadsheetml/2006/main" count="2709" uniqueCount="98">
  <si>
    <t>Mpumalanga: Albert Luthuli (MP301) - Table C6 Quarterly Budget Statement - Financial Position ( Water management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</si>
  <si>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</si>
  <si>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</si>
  <si>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</si>
  <si>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</si>
  <si>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</si>
  <si>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</si>
  <si>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</si>
  <si>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</si>
  <si>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</si>
  <si>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</si>
  <si>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</si>
  <si>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</si>
  <si>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</si>
  <si>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</si>
  <si>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</si>
  <si>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</si>
  <si>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</si>
  <si>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</si>
  <si>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</si>
  <si>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</si>
  <si>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</si>
  <si>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</si>
  <si>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</si>
  <si>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</si>
  <si>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</si>
  <si>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</si>
  <si>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</si>
  <si>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</si>
  <si>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</si>
  <si>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</si>
  <si>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</si>
  <si>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</si>
  <si>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</si>
  <si>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</si>
  <si>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</si>
  <si>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</si>
  <si>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</si>
  <si>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</si>
  <si>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</si>
  <si>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</si>
  <si>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</si>
  <si>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</si>
  <si>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</si>
  <si>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</si>
  <si>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</si>
  <si>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</si>
  <si>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</si>
  <si>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</si>
  <si>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</si>
  <si>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</si>
  <si>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</si>
  <si>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</si>
  <si>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</si>
  <si>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</si>
  <si>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</si>
  <si>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</si>
  <si>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</si>
  <si>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</si>
  <si>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</si>
  <si>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</si>
  <si>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</si>
  <si>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</si>
  <si>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</si>
  <si>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</si>
  <si>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</si>
  <si>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</si>
  <si>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</si>
  <si>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</si>
  <si>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</si>
  <si>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</si>
  <si>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</si>
  <si>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</si>
  <si>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</si>
  <si>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</si>
  <si>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</si>
  <si>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</si>
  <si>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</si>
  <si>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Water management                                   ) for 3rd Quarter ended 31 March 2026 (Figures Finalised as at 2026/05/05)</t>
  </si>
  <si>
    <t>Mpumalanga: Mkhondo (MP303) - Table C6 Quarterly Budget Statement - Financial Position ( Water management                                   ) for 3rd Quarter ended 31 March 2026 (Figures Finalised as at 2026/05/05)</t>
  </si>
  <si>
    <t>Mpumalanga: Pixley Ka Seme (MP) (MP304) - Table C6 Quarterly Budget Statement - Financial Position ( Water management                                   ) for 3rd Quarter ended 31 March 2026 (Figures Finalised as at 2026/05/05)</t>
  </si>
  <si>
    <t>Mpumalanga: Lekwa (MP305) - Table C6 Quarterly Budget Statement - Financial Position ( Water management                                   ) for 3rd Quarter ended 31 March 2026 (Figures Finalised as at 2026/05/05)</t>
  </si>
  <si>
    <t>Mpumalanga: Dipaleseng (MP306) - Table C6 Quarterly Budget Statement - Financial Position ( Water management                                   ) for 3rd Quarter ended 31 March 2026 (Figures Finalised as at 2026/05/05)</t>
  </si>
  <si>
    <t>Mpumalanga: Govan Mbeki (MP307) - Table C6 Quarterly Budget Statement - Financial Position ( Water management                                   ) for 3rd Quarter ended 31 March 2026 (Figures Finalised as at 2026/05/05)</t>
  </si>
  <si>
    <t>Mpumalanga: Gert Sibande (DC30) - Table C6 Quarterly Budget Statement - Financial Position ( Water management                                   ) for 3rd Quarter ended 31 March 2026 (Figures Finalised as at 2026/05/05)</t>
  </si>
  <si>
    <t>Mpumalanga: Victor Khanye (MP311) - Table C6 Quarterly Budget Statement - Financial Position ( Water management                                   ) for 3rd Quarter ended 31 March 2026 (Figures Finalised as at 2026/05/05)</t>
  </si>
  <si>
    <t>Mpumalanga: Emalahleni (MP) (MP312) - Table C6 Quarterly Budget Statement - Financial Position ( Water management                                   ) for 3rd Quarter ended 31 March 2026 (Figures Finalised as at 2026/05/05)</t>
  </si>
  <si>
    <t>Mpumalanga: Steve Tshwete (MP313) - Table C6 Quarterly Budget Statement - Financial Position ( Water management                                   ) for 3rd Quarter ended 31 March 2026 (Figures Finalised as at 2026/05/05)</t>
  </si>
  <si>
    <t>Mpumalanga: Emakhazeni (MP314) - Table C6 Quarterly Budget Statement - Financial Position ( Water management                                   ) for 3rd Quarter ended 31 March 2026 (Figures Finalised as at 2026/05/05)</t>
  </si>
  <si>
    <t>Mpumalanga: Thembisile Hani (MP315) - Table C6 Quarterly Budget Statement - Financial Position ( Water management                                   ) for 3rd Quarter ended 31 March 2026 (Figures Finalised as at 2026/05/05)</t>
  </si>
  <si>
    <t>Mpumalanga: Dr J.S. Moroka (MP316) - Table C6 Quarterly Budget Statement - Financial Position ( Water management                                   ) for 3rd Quarter ended 31 March 2026 (Figures Finalised as at 2026/05/05)</t>
  </si>
  <si>
    <t>Mpumalanga: Nkangala (DC31) - Table C6 Quarterly Budget Statement - Financial Position ( Water management                                   ) for 3rd Quarter ended 31 March 2026 (Figures Finalised as at 2026/05/05)</t>
  </si>
  <si>
    <t>Mpumalanga: Thaba Chweu (MP321) - Table C6 Quarterly Budget Statement - Financial Position ( Water management                                   ) for 3rd Quarter ended 31 March 2026 (Figures Finalised as at 2026/05/05)</t>
  </si>
  <si>
    <t>Mpumalanga: Nkomazi (MP324) - Table C6 Quarterly Budget Statement - Financial Position ( Water management                                   ) for 3rd Quarter ended 31 March 2026 (Figures Finalised as at 2026/05/05)</t>
  </si>
  <si>
    <t>Mpumalanga: Bushbuckridge (MP325) - Table C6 Quarterly Budget Statement - Financial Position ( Water management                                   ) for 3rd Quarter ended 31 March 2026 (Figures Finalised as at 2026/05/05)</t>
  </si>
  <si>
    <t>Mpumalanga: City of Mbombela (MP326) - Table C6 Quarterly Budget Statement - Financial Position ( Water management                                   ) for 3rd Quarter ended 31 March 2026 (Figures Finalised as at 2026/05/05)</t>
  </si>
  <si>
    <t>Mpumalanga: Ehlanzeni (DC32) - Table C6 Quarterly Budget Statement - Financial Position ( Water management                                   ) for 3rd Quarter ended 31 March 2026 (Figures Finalised as at 2026/05/05)</t>
  </si>
  <si>
    <t>Summary - Table C6 Quarterly Budget Statement - Financial Position ( Water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</si>
</sst>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topLeftCell="A1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-54632378</v>
      </c>
      <c r="D6" s="18"/>
      <c r="E6" s="19">
        <v>-183759361</v>
      </c>
      <c r="F6" s="20">
        <v>-138369266</v>
      </c>
      <c r="G6" s="20">
        <v>-60718923</v>
      </c>
      <c r="H6" s="20">
        <v>-7544170</v>
      </c>
      <c r="I6" s="20">
        <v>-13287512</v>
      </c>
      <c r="J6" s="20">
        <v>-81550605</v>
      </c>
      <c r="K6" s="20">
        <v>-15034158</v>
      </c>
      <c r="L6" s="20">
        <v>-11677396</v>
      </c>
      <c r="M6" s="20">
        <v>-14850087</v>
      </c>
      <c r="N6" s="20">
        <v>-41561641</v>
      </c>
      <c r="O6" s="20">
        <v>-9911824</v>
      </c>
      <c r="P6" s="20">
        <v>-22308061</v>
      </c>
      <c r="Q6" s="20">
        <v>-22582413</v>
      </c>
      <c r="R6" s="20">
        <v>-54802298</v>
      </c>
      <c r="S6" s="20"/>
      <c r="T6" s="20"/>
      <c r="U6" s="20"/>
      <c r="V6" s="20"/>
      <c r="W6" s="20">
        <v>-177914544</v>
      </c>
      <c r="X6" s="20">
        <v>-119579602</v>
      </c>
      <c r="Y6" s="20">
        <v>-58334942</v>
      </c>
      <c r="Z6" s="21">
        <v>48.783355208022854</v>
      </c>
      <c r="AA6" s="22">
        <v>-138369266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32684343</v>
      </c>
      <c r="D8" s="18"/>
      <c r="E8" s="19">
        <v>8248048</v>
      </c>
      <c r="F8" s="20">
        <v>6414338</v>
      </c>
      <c r="G8" s="20">
        <v>34209410</v>
      </c>
      <c r="H8" s="20">
        <v>2491704</v>
      </c>
      <c r="I8" s="20">
        <v>1913692</v>
      </c>
      <c r="J8" s="20">
        <v>38614806</v>
      </c>
      <c r="K8" s="20">
        <v>1832974</v>
      </c>
      <c r="L8" s="20">
        <v>1302464</v>
      </c>
      <c r="M8" s="20">
        <v>1630583</v>
      </c>
      <c r="N8" s="20">
        <v>4766021</v>
      </c>
      <c r="O8" s="20">
        <v>2585804</v>
      </c>
      <c r="P8" s="20">
        <v>2473204</v>
      </c>
      <c r="Q8" s="20">
        <v>2176732</v>
      </c>
      <c r="R8" s="20">
        <v>7235740</v>
      </c>
      <c r="S8" s="20"/>
      <c r="T8" s="20"/>
      <c r="U8" s="20"/>
      <c r="V8" s="20"/>
      <c r="W8" s="20">
        <v>50616567</v>
      </c>
      <c r="X8" s="20">
        <v>5452558</v>
      </c>
      <c r="Y8" s="20">
        <v>45164009</v>
      </c>
      <c r="Z8" s="21">
        <v>828.30863972469433</v>
      </c>
      <c r="AA8" s="22">
        <v>6414338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-12612273</v>
      </c>
      <c r="D11" s="18"/>
      <c r="E11" s="19">
        <v>6154403</v>
      </c>
      <c r="F11" s="20">
        <v>5411028</v>
      </c>
      <c r="G11" s="20">
        <v>-11687310</v>
      </c>
      <c r="H11" s="20">
        <v>1759828</v>
      </c>
      <c r="I11" s="20">
        <v>-1277900</v>
      </c>
      <c r="J11" s="20">
        <v>-11205382</v>
      </c>
      <c r="K11" s="20">
        <v>5351376</v>
      </c>
      <c r="L11" s="20">
        <v>2341377</v>
      </c>
      <c r="M11" s="20">
        <v>3330985</v>
      </c>
      <c r="N11" s="20">
        <v>11023738</v>
      </c>
      <c r="O11" s="20">
        <v>-4131568</v>
      </c>
      <c r="P11" s="20">
        <v>2916179</v>
      </c>
      <c r="Q11" s="20">
        <v>1097574</v>
      </c>
      <c r="R11" s="20">
        <v>-117815</v>
      </c>
      <c r="S11" s="20"/>
      <c r="T11" s="20"/>
      <c r="U11" s="20"/>
      <c r="V11" s="20"/>
      <c r="W11" s="20">
        <v>-299459</v>
      </c>
      <c r="X11" s="20">
        <v>4342420</v>
      </c>
      <c r="Y11" s="20">
        <v>-4641879</v>
      </c>
      <c r="Z11" s="21">
        <v>-106.89613165009374</v>
      </c>
      <c r="AA11" s="22">
        <v>5411028</v>
      </c>
    </row>
    <row r="12" spans="1:27" x14ac:dyDescent="0.25">
      <c r="A12" s="23" t="s">
        <v>41</v>
      </c>
      <c r="B12" s="17" t="s">
        <v>33</v>
      </c>
      <c r="C12" s="18">
        <v>-825</v>
      </c>
      <c r="D12" s="18"/>
      <c r="E12" s="19"/>
      <c r="F12" s="20"/>
      <c r="G12" s="24">
        <v>-825</v>
      </c>
      <c r="H12" s="24"/>
      <c r="I12" s="24"/>
      <c r="J12" s="20">
        <v>-825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-825</v>
      </c>
      <c r="X12" s="20"/>
      <c r="Y12" s="24">
        <v>-825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-34561133</v>
      </c>
      <c r="D14" s="29">
        <f>SUM(D6:D13)</f>
        <v>0</v>
      </c>
      <c r="E14" s="30">
        <f t="shared" si="0"/>
        <v>-169356910</v>
      </c>
      <c r="F14" s="31">
        <f t="shared" si="0"/>
        <v>-126543900</v>
      </c>
      <c r="G14" s="31">
        <f t="shared" si="0"/>
        <v>-38197648</v>
      </c>
      <c r="H14" s="31">
        <f t="shared" si="0"/>
        <v>-3292638</v>
      </c>
      <c r="I14" s="31">
        <f t="shared" si="0"/>
        <v>-12651720</v>
      </c>
      <c r="J14" s="31">
        <f t="shared" si="0"/>
        <v>-54142006</v>
      </c>
      <c r="K14" s="31">
        <f t="shared" si="0"/>
        <v>-7849808</v>
      </c>
      <c r="L14" s="31">
        <f t="shared" si="0"/>
        <v>-8033555</v>
      </c>
      <c r="M14" s="31">
        <f t="shared" si="0"/>
        <v>-9888519</v>
      </c>
      <c r="N14" s="31">
        <f t="shared" si="0"/>
        <v>-25771882</v>
      </c>
      <c r="O14" s="31">
        <f t="shared" si="0"/>
        <v>-11457588</v>
      </c>
      <c r="P14" s="31">
        <f t="shared" si="0"/>
        <v>-16918678</v>
      </c>
      <c r="Q14" s="31">
        <f t="shared" si="0"/>
        <v>-19308107</v>
      </c>
      <c r="R14" s="31">
        <f t="shared" si="0"/>
        <v>-47684373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-127598261</v>
      </c>
      <c r="X14" s="31">
        <f t="shared" si="0"/>
        <v>-109784624</v>
      </c>
      <c r="Y14" s="31">
        <f t="shared" si="0"/>
        <v>-17813637</v>
      </c>
      <c r="Z14" s="32">
        <f>+IF(X14&lt;&gt;0,+(Y14/X14)*100,0)</f>
        <v>16.225985343812809</v>
      </c>
      <c r="AA14" s="33">
        <f>SUM(AA6:AA13)</f>
        <v>-126543900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107089778</v>
      </c>
      <c r="D18" s="18"/>
      <c r="E18" s="19">
        <v>95000000</v>
      </c>
      <c r="F18" s="20">
        <v>2745305082</v>
      </c>
      <c r="G18" s="24">
        <v>113963856</v>
      </c>
      <c r="H18" s="24">
        <v>-6948</v>
      </c>
      <c r="I18" s="24">
        <v>9000000</v>
      </c>
      <c r="J18" s="20">
        <v>122956908</v>
      </c>
      <c r="K18" s="24">
        <v>163000</v>
      </c>
      <c r="L18" s="24">
        <v>-6867130</v>
      </c>
      <c r="M18" s="20"/>
      <c r="N18" s="24">
        <v>-6704130</v>
      </c>
      <c r="O18" s="24">
        <v>5664714</v>
      </c>
      <c r="P18" s="24">
        <v>9764066</v>
      </c>
      <c r="Q18" s="20">
        <v>6590383</v>
      </c>
      <c r="R18" s="24">
        <v>22019163</v>
      </c>
      <c r="S18" s="24"/>
      <c r="T18" s="20"/>
      <c r="U18" s="24"/>
      <c r="V18" s="24"/>
      <c r="W18" s="24">
        <v>138271941</v>
      </c>
      <c r="X18" s="20">
        <v>2751933685</v>
      </c>
      <c r="Y18" s="24">
        <v>-2613661744</v>
      </c>
      <c r="Z18" s="25">
        <v>-94.975462462860918</v>
      </c>
      <c r="AA18" s="26">
        <v>2745305082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107089778</v>
      </c>
      <c r="D26" s="29">
        <f t="shared" ref="D26:Y26" si="1">SUM(D16:D25)</f>
        <v>0</v>
      </c>
      <c r="E26" s="35">
        <f t="shared" si="1"/>
        <v>95000000</v>
      </c>
      <c r="F26" s="36">
        <f t="shared" si="1"/>
        <v>2745305082</v>
      </c>
      <c r="G26" s="36">
        <f t="shared" si="1"/>
        <v>113963856</v>
      </c>
      <c r="H26" s="36">
        <f t="shared" si="1"/>
        <v>-6948</v>
      </c>
      <c r="I26" s="36">
        <f t="shared" si="1"/>
        <v>9000000</v>
      </c>
      <c r="J26" s="36">
        <f t="shared" si="1"/>
        <v>122956908</v>
      </c>
      <c r="K26" s="36">
        <f t="shared" si="1"/>
        <v>163000</v>
      </c>
      <c r="L26" s="36">
        <f t="shared" si="1"/>
        <v>-6867130</v>
      </c>
      <c r="M26" s="36">
        <f t="shared" si="1"/>
        <v>0</v>
      </c>
      <c r="N26" s="36">
        <f t="shared" si="1"/>
        <v>-6704130</v>
      </c>
      <c r="O26" s="36">
        <f t="shared" si="1"/>
        <v>5664714</v>
      </c>
      <c r="P26" s="36">
        <f t="shared" si="1"/>
        <v>9764066</v>
      </c>
      <c r="Q26" s="36">
        <f t="shared" si="1"/>
        <v>6590383</v>
      </c>
      <c r="R26" s="36">
        <f t="shared" si="1"/>
        <v>22019163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138271941</v>
      </c>
      <c r="X26" s="36">
        <f t="shared" si="1"/>
        <v>2751933685</v>
      </c>
      <c r="Y26" s="36">
        <f t="shared" si="1"/>
        <v>-2613661744</v>
      </c>
      <c r="Z26" s="37">
        <f>+IF(X26&lt;&gt;0,+(Y26/X26)*100,0)</f>
        <v>-94.975462462860918</v>
      </c>
      <c r="AA26" s="38">
        <f>SUM(AA16:AA25)</f>
        <v>2745305082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72528645</v>
      </c>
      <c r="D27" s="29">
        <f>+D14+D26</f>
        <v>0</v>
      </c>
      <c r="E27" s="30">
        <f t="shared" si="2"/>
        <v>-74356910</v>
      </c>
      <c r="F27" s="31">
        <f t="shared" si="2"/>
        <v>2618761182</v>
      </c>
      <c r="G27" s="31">
        <f t="shared" si="2"/>
        <v>75766208</v>
      </c>
      <c r="H27" s="31">
        <f t="shared" si="2"/>
        <v>-3299586</v>
      </c>
      <c r="I27" s="31">
        <f t="shared" si="2"/>
        <v>-3651720</v>
      </c>
      <c r="J27" s="31">
        <f t="shared" si="2"/>
        <v>68814902</v>
      </c>
      <c r="K27" s="31">
        <f t="shared" si="2"/>
        <v>-7686808</v>
      </c>
      <c r="L27" s="31">
        <f t="shared" si="2"/>
        <v>-14900685</v>
      </c>
      <c r="M27" s="31">
        <f t="shared" si="2"/>
        <v>-9888519</v>
      </c>
      <c r="N27" s="31">
        <f t="shared" si="2"/>
        <v>-32476012</v>
      </c>
      <c r="O27" s="31">
        <f t="shared" si="2"/>
        <v>-5792874</v>
      </c>
      <c r="P27" s="31">
        <f t="shared" si="2"/>
        <v>-7154612</v>
      </c>
      <c r="Q27" s="31">
        <f t="shared" si="2"/>
        <v>-12717724</v>
      </c>
      <c r="R27" s="31">
        <f t="shared" si="2"/>
        <v>-25665210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10673680</v>
      </c>
      <c r="X27" s="31">
        <f t="shared" si="2"/>
        <v>2642149061</v>
      </c>
      <c r="Y27" s="31">
        <f t="shared" si="2"/>
        <v>-2631475381</v>
      </c>
      <c r="Z27" s="32">
        <f>+IF(X27&lt;&gt;0,+(Y27/X27)*100,0)</f>
        <v>-99.596022792296196</v>
      </c>
      <c r="AA27" s="33">
        <f>+AA14+AA26</f>
        <v>2618761182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67362</v>
      </c>
      <c r="D32" s="18"/>
      <c r="E32" s="19"/>
      <c r="F32" s="20"/>
      <c r="G32" s="20">
        <v>67362</v>
      </c>
      <c r="H32" s="20">
        <v>596</v>
      </c>
      <c r="I32" s="20">
        <v>-59</v>
      </c>
      <c r="J32" s="20">
        <v>67899</v>
      </c>
      <c r="K32" s="20"/>
      <c r="L32" s="20"/>
      <c r="M32" s="20"/>
      <c r="N32" s="20"/>
      <c r="O32" s="20">
        <v>596</v>
      </c>
      <c r="P32" s="20">
        <v>596</v>
      </c>
      <c r="Q32" s="20">
        <v>596</v>
      </c>
      <c r="R32" s="20">
        <v>1788</v>
      </c>
      <c r="S32" s="20"/>
      <c r="T32" s="20"/>
      <c r="U32" s="20"/>
      <c r="V32" s="20"/>
      <c r="W32" s="20">
        <v>69687</v>
      </c>
      <c r="X32" s="20"/>
      <c r="Y32" s="20">
        <v>69687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7213327</v>
      </c>
      <c r="D33" s="18"/>
      <c r="E33" s="19">
        <v>22179322</v>
      </c>
      <c r="F33" s="20">
        <v>13727129</v>
      </c>
      <c r="G33" s="20">
        <v>5562712</v>
      </c>
      <c r="H33" s="20">
        <v>3387692</v>
      </c>
      <c r="I33" s="20">
        <v>3144473</v>
      </c>
      <c r="J33" s="20">
        <v>12094877</v>
      </c>
      <c r="K33" s="20">
        <v>-138267</v>
      </c>
      <c r="L33" s="20">
        <v>-2364250</v>
      </c>
      <c r="M33" s="20">
        <v>-232385</v>
      </c>
      <c r="N33" s="20">
        <v>-2734902</v>
      </c>
      <c r="O33" s="20">
        <v>5652447</v>
      </c>
      <c r="P33" s="20">
        <v>1140015</v>
      </c>
      <c r="Q33" s="20">
        <v>-4730158</v>
      </c>
      <c r="R33" s="20">
        <v>2062304</v>
      </c>
      <c r="S33" s="20"/>
      <c r="T33" s="20"/>
      <c r="U33" s="20"/>
      <c r="V33" s="20"/>
      <c r="W33" s="20">
        <v>11422279</v>
      </c>
      <c r="X33" s="20">
        <v>13885093</v>
      </c>
      <c r="Y33" s="20">
        <v>-2462814</v>
      </c>
      <c r="Z33" s="21">
        <v>-17.737108422680354</v>
      </c>
      <c r="AA33" s="22">
        <v>13727129</v>
      </c>
    </row>
    <row r="34" spans="1:27" x14ac:dyDescent="0.25">
      <c r="A34" s="23" t="s">
        <v>62</v>
      </c>
      <c r="B34" s="17" t="s">
        <v>33</v>
      </c>
      <c r="C34" s="18">
        <v>-3500</v>
      </c>
      <c r="D34" s="18"/>
      <c r="E34" s="19"/>
      <c r="F34" s="20"/>
      <c r="G34" s="20">
        <v>-3500</v>
      </c>
      <c r="H34" s="20"/>
      <c r="I34" s="20">
        <v>-10291784</v>
      </c>
      <c r="J34" s="20">
        <v>-10295284</v>
      </c>
      <c r="K34" s="20">
        <v>-163000</v>
      </c>
      <c r="L34" s="20"/>
      <c r="M34" s="20"/>
      <c r="N34" s="20">
        <v>-163000</v>
      </c>
      <c r="O34" s="20">
        <v>-6439210</v>
      </c>
      <c r="P34" s="20">
        <v>-11124173</v>
      </c>
      <c r="Q34" s="20">
        <v>-7454667</v>
      </c>
      <c r="R34" s="20">
        <v>-25018050</v>
      </c>
      <c r="S34" s="20"/>
      <c r="T34" s="20"/>
      <c r="U34" s="20"/>
      <c r="V34" s="20"/>
      <c r="W34" s="20">
        <v>-35476334</v>
      </c>
      <c r="X34" s="20"/>
      <c r="Y34" s="20">
        <v>-35476334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2789753</v>
      </c>
      <c r="F36" s="20">
        <v>2789753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2092311</v>
      </c>
      <c r="Y36" s="20">
        <v>-2092311</v>
      </c>
      <c r="Z36" s="21">
        <v>-100</v>
      </c>
      <c r="AA36" s="22">
        <v>2789753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7277189</v>
      </c>
      <c r="D38" s="29">
        <f t="shared" ref="D38:Y38" si="3">SUM(D30:D37)</f>
        <v>0</v>
      </c>
      <c r="E38" s="30">
        <f t="shared" si="3"/>
        <v>24969075</v>
      </c>
      <c r="F38" s="31">
        <f t="shared" si="3"/>
        <v>16516882</v>
      </c>
      <c r="G38" s="31">
        <f t="shared" si="3"/>
        <v>5626574</v>
      </c>
      <c r="H38" s="31">
        <f t="shared" si="3"/>
        <v>3388288</v>
      </c>
      <c r="I38" s="31">
        <f t="shared" si="3"/>
        <v>-7147370</v>
      </c>
      <c r="J38" s="31">
        <f t="shared" si="3"/>
        <v>1867492</v>
      </c>
      <c r="K38" s="31">
        <f t="shared" si="3"/>
        <v>-301267</v>
      </c>
      <c r="L38" s="31">
        <f t="shared" si="3"/>
        <v>-2364250</v>
      </c>
      <c r="M38" s="31">
        <f t="shared" si="3"/>
        <v>-232385</v>
      </c>
      <c r="N38" s="31">
        <f t="shared" si="3"/>
        <v>-2897902</v>
      </c>
      <c r="O38" s="31">
        <f t="shared" si="3"/>
        <v>-786167</v>
      </c>
      <c r="P38" s="31">
        <f t="shared" si="3"/>
        <v>-9983562</v>
      </c>
      <c r="Q38" s="31">
        <f t="shared" si="3"/>
        <v>-12184229</v>
      </c>
      <c r="R38" s="31">
        <f t="shared" si="3"/>
        <v>-22953958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-23984368</v>
      </c>
      <c r="X38" s="31">
        <f t="shared" si="3"/>
        <v>15977404</v>
      </c>
      <c r="Y38" s="31">
        <f t="shared" si="3"/>
        <v>-39961772</v>
      </c>
      <c r="Z38" s="32">
        <f>+IF(X38&lt;&gt;0,+(Y38/X38)*100,0)</f>
        <v>-250.11429891864788</v>
      </c>
      <c r="AA38" s="33">
        <f>SUM(AA30:AA37)</f>
        <v>16516882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7277189</v>
      </c>
      <c r="D45" s="29">
        <f>+D38+D44</f>
        <v>0</v>
      </c>
      <c r="E45" s="30">
        <f t="shared" si="5"/>
        <v>24969075</v>
      </c>
      <c r="F45" s="31">
        <f t="shared" si="5"/>
        <v>16516882</v>
      </c>
      <c r="G45" s="31">
        <f t="shared" si="5"/>
        <v>5626574</v>
      </c>
      <c r="H45" s="31">
        <f t="shared" si="5"/>
        <v>3388288</v>
      </c>
      <c r="I45" s="31">
        <f t="shared" si="5"/>
        <v>-7147370</v>
      </c>
      <c r="J45" s="31">
        <f t="shared" si="5"/>
        <v>1867492</v>
      </c>
      <c r="K45" s="31">
        <f t="shared" si="5"/>
        <v>-301267</v>
      </c>
      <c r="L45" s="31">
        <f t="shared" si="5"/>
        <v>-2364250</v>
      </c>
      <c r="M45" s="31">
        <f t="shared" si="5"/>
        <v>-232385</v>
      </c>
      <c r="N45" s="31">
        <f t="shared" si="5"/>
        <v>-2897902</v>
      </c>
      <c r="O45" s="31">
        <f t="shared" si="5"/>
        <v>-786167</v>
      </c>
      <c r="P45" s="31">
        <f t="shared" si="5"/>
        <v>-9983562</v>
      </c>
      <c r="Q45" s="31">
        <f t="shared" si="5"/>
        <v>-12184229</v>
      </c>
      <c r="R45" s="31">
        <f t="shared" si="5"/>
        <v>-22953958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-23984368</v>
      </c>
      <c r="X45" s="31">
        <f t="shared" si="5"/>
        <v>15977404</v>
      </c>
      <c r="Y45" s="31">
        <f t="shared" si="5"/>
        <v>-39961772</v>
      </c>
      <c r="Z45" s="32">
        <f>+IF(X45&lt;&gt;0,+(Y45/X45)*100,0)</f>
        <v>-250.11429891864788</v>
      </c>
      <c r="AA45" s="33">
        <f>+AA38+AA44</f>
        <v>16516882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65251456</v>
      </c>
      <c r="D46" s="42">
        <f t="shared" si="6"/>
        <v>0</v>
      </c>
      <c r="E46" s="43">
        <f t="shared" si="6"/>
        <v>-99325985</v>
      </c>
      <c r="F46" s="44">
        <f t="shared" si="6"/>
        <v>2602244300</v>
      </c>
      <c r="G46" s="44">
        <f t="shared" si="6"/>
        <v>70139634</v>
      </c>
      <c r="H46" s="44">
        <f t="shared" si="6"/>
        <v>-6687874</v>
      </c>
      <c r="I46" s="44">
        <f t="shared" si="6"/>
        <v>3495650</v>
      </c>
      <c r="J46" s="44">
        <f t="shared" si="6"/>
        <v>66947410</v>
      </c>
      <c r="K46" s="44">
        <f t="shared" si="6"/>
        <v>-7385541</v>
      </c>
      <c r="L46" s="44">
        <f t="shared" si="6"/>
        <v>-12536435</v>
      </c>
      <c r="M46" s="44">
        <f t="shared" si="6"/>
        <v>-9656134</v>
      </c>
      <c r="N46" s="44">
        <f t="shared" si="6"/>
        <v>-29578110</v>
      </c>
      <c r="O46" s="44">
        <f t="shared" si="6"/>
        <v>-5006707</v>
      </c>
      <c r="P46" s="44">
        <f t="shared" si="6"/>
        <v>2828950</v>
      </c>
      <c r="Q46" s="44">
        <f t="shared" si="6"/>
        <v>-533495</v>
      </c>
      <c r="R46" s="44">
        <f t="shared" si="6"/>
        <v>-2711252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34658048</v>
      </c>
      <c r="X46" s="44">
        <f t="shared" si="6"/>
        <v>2626171657</v>
      </c>
      <c r="Y46" s="44">
        <f t="shared" si="6"/>
        <v>-2591513609</v>
      </c>
      <c r="Z46" s="45">
        <f>+IF(X46&lt;&gt;0,+(Y46/X46)*100,0)</f>
        <v>-98.680282459540692</v>
      </c>
      <c r="AA46" s="46">
        <f>+AA27-AA45</f>
        <v>2602244300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-396936163</v>
      </c>
      <c r="D48" s="18"/>
      <c r="E48" s="19">
        <v>-99325984</v>
      </c>
      <c r="F48" s="20">
        <v>2643054882</v>
      </c>
      <c r="G48" s="20">
        <v>-397049729</v>
      </c>
      <c r="H48" s="20">
        <v>-7611481</v>
      </c>
      <c r="I48" s="20">
        <v>9498941</v>
      </c>
      <c r="J48" s="20">
        <v>-395162269</v>
      </c>
      <c r="K48" s="20">
        <v>-5290643</v>
      </c>
      <c r="L48" s="20">
        <v>-3894893</v>
      </c>
      <c r="M48" s="20">
        <v>-8676859</v>
      </c>
      <c r="N48" s="20">
        <v>-17862395</v>
      </c>
      <c r="O48" s="20">
        <v>-4455262</v>
      </c>
      <c r="P48" s="20">
        <v>-2579625</v>
      </c>
      <c r="Q48" s="20">
        <v>1502879</v>
      </c>
      <c r="R48" s="20">
        <v>-5532008</v>
      </c>
      <c r="S48" s="20"/>
      <c r="T48" s="20"/>
      <c r="U48" s="20"/>
      <c r="V48" s="20"/>
      <c r="W48" s="20">
        <v>-418556672</v>
      </c>
      <c r="X48" s="20">
        <v>2666982265</v>
      </c>
      <c r="Y48" s="20">
        <v>-3085538937</v>
      </c>
      <c r="Z48" s="47">
        <v>-115.69401782279942</v>
      </c>
      <c r="AA48" s="22">
        <v>2643054882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>
        <v>388109</v>
      </c>
      <c r="J49" s="20">
        <v>388109</v>
      </c>
      <c r="K49" s="20"/>
      <c r="L49" s="20"/>
      <c r="M49" s="20"/>
      <c r="N49" s="20"/>
      <c r="O49" s="20">
        <v>501403</v>
      </c>
      <c r="P49" s="20">
        <v>696685</v>
      </c>
      <c r="Q49" s="20">
        <v>828492</v>
      </c>
      <c r="R49" s="20">
        <v>2026580</v>
      </c>
      <c r="S49" s="20"/>
      <c r="T49" s="20"/>
      <c r="U49" s="20"/>
      <c r="V49" s="20"/>
      <c r="W49" s="20">
        <v>2414689</v>
      </c>
      <c r="X49" s="20"/>
      <c r="Y49" s="20">
        <v>2414689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-396936163</v>
      </c>
      <c r="D51" s="50">
        <f t="shared" ref="D51:Y51" si="7">SUM(D48:D50)</f>
        <v>0</v>
      </c>
      <c r="E51" s="51">
        <f t="shared" si="7"/>
        <v>-99325984</v>
      </c>
      <c r="F51" s="52">
        <f t="shared" si="7"/>
        <v>2643054882</v>
      </c>
      <c r="G51" s="52">
        <f t="shared" si="7"/>
        <v>-397049729</v>
      </c>
      <c r="H51" s="52">
        <f t="shared" si="7"/>
        <v>-7611481</v>
      </c>
      <c r="I51" s="52">
        <f t="shared" si="7"/>
        <v>9887050</v>
      </c>
      <c r="J51" s="52">
        <f t="shared" si="7"/>
        <v>-394774160</v>
      </c>
      <c r="K51" s="52">
        <f t="shared" si="7"/>
        <v>-5290643</v>
      </c>
      <c r="L51" s="52">
        <f t="shared" si="7"/>
        <v>-3894893</v>
      </c>
      <c r="M51" s="52">
        <f t="shared" si="7"/>
        <v>-8676859</v>
      </c>
      <c r="N51" s="52">
        <f t="shared" si="7"/>
        <v>-17862395</v>
      </c>
      <c r="O51" s="52">
        <f t="shared" si="7"/>
        <v>-3953859</v>
      </c>
      <c r="P51" s="52">
        <f t="shared" si="7"/>
        <v>-1882940</v>
      </c>
      <c r="Q51" s="52">
        <f t="shared" si="7"/>
        <v>2331371</v>
      </c>
      <c r="R51" s="52">
        <f t="shared" si="7"/>
        <v>-3505428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-416141983</v>
      </c>
      <c r="X51" s="52">
        <f t="shared" si="7"/>
        <v>2666982265</v>
      </c>
      <c r="Y51" s="52">
        <f t="shared" si="7"/>
        <v>-3083124248</v>
      </c>
      <c r="Z51" s="53">
        <f>+IF(X51&lt;&gt;0,+(Y51/X51)*100,0)</f>
        <v>-115.6034777006663</v>
      </c>
      <c r="AA51" s="54">
        <f>SUM(AA48:AA50)</f>
        <v>2643054882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198929245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732688</v>
      </c>
      <c r="R6" s="20">
        <v>732688</v>
      </c>
      <c r="S6" s="20"/>
      <c r="T6" s="20"/>
      <c r="U6" s="20"/>
      <c r="V6" s="20"/>
      <c r="W6" s="20">
        <v>732688</v>
      </c>
      <c r="X6" s="20">
        <v>149196924</v>
      </c>
      <c r="Y6" s="20">
        <v>-148464236</v>
      </c>
      <c r="Z6" s="21">
        <v>-99.508912127437696</v>
      </c>
      <c r="AA6" s="22">
        <v>198929245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101060289</v>
      </c>
      <c r="D8" s="18"/>
      <c r="E8" s="19">
        <v>96261585</v>
      </c>
      <c r="F8" s="20">
        <v>131851537</v>
      </c>
      <c r="G8" s="20">
        <v>135940011</v>
      </c>
      <c r="H8" s="20">
        <v>-21472916</v>
      </c>
      <c r="I8" s="20">
        <v>7766286</v>
      </c>
      <c r="J8" s="20">
        <v>122233381</v>
      </c>
      <c r="K8" s="20">
        <v>5077272</v>
      </c>
      <c r="L8" s="20">
        <v>7650598</v>
      </c>
      <c r="M8" s="20">
        <v>6303482</v>
      </c>
      <c r="N8" s="20">
        <v>19031352</v>
      </c>
      <c r="O8" s="20">
        <v>6618741</v>
      </c>
      <c r="P8" s="20">
        <v>7171707</v>
      </c>
      <c r="Q8" s="20">
        <v>8301161</v>
      </c>
      <c r="R8" s="20">
        <v>22091609</v>
      </c>
      <c r="S8" s="20"/>
      <c r="T8" s="20"/>
      <c r="U8" s="20"/>
      <c r="V8" s="20"/>
      <c r="W8" s="20">
        <v>163356342</v>
      </c>
      <c r="X8" s="20">
        <v>98888652</v>
      </c>
      <c r="Y8" s="20">
        <v>64467690</v>
      </c>
      <c r="Z8" s="21">
        <v>65.192202235702439</v>
      </c>
      <c r="AA8" s="22">
        <v>131851537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>
        <v>9121633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1002673</v>
      </c>
      <c r="R9" s="20">
        <v>1002673</v>
      </c>
      <c r="S9" s="20"/>
      <c r="T9" s="20"/>
      <c r="U9" s="20"/>
      <c r="V9" s="20"/>
      <c r="W9" s="20">
        <v>1002673</v>
      </c>
      <c r="X9" s="20">
        <v>6841224</v>
      </c>
      <c r="Y9" s="20">
        <v>-5838551</v>
      </c>
      <c r="Z9" s="21">
        <v>-85.343660725039854</v>
      </c>
      <c r="AA9" s="22">
        <v>9121633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24179</v>
      </c>
      <c r="D11" s="18"/>
      <c r="E11" s="19"/>
      <c r="F11" s="20">
        <v>-98245692</v>
      </c>
      <c r="G11" s="20">
        <v>25669</v>
      </c>
      <c r="H11" s="20">
        <v>4927</v>
      </c>
      <c r="I11" s="20"/>
      <c r="J11" s="20">
        <v>30596</v>
      </c>
      <c r="K11" s="20">
        <v>2694</v>
      </c>
      <c r="L11" s="20">
        <v>2537</v>
      </c>
      <c r="M11" s="20">
        <v>2653</v>
      </c>
      <c r="N11" s="20">
        <v>7884</v>
      </c>
      <c r="O11" s="20">
        <v>2460</v>
      </c>
      <c r="P11" s="20">
        <v>4551</v>
      </c>
      <c r="Q11" s="20"/>
      <c r="R11" s="20">
        <v>7011</v>
      </c>
      <c r="S11" s="20"/>
      <c r="T11" s="20"/>
      <c r="U11" s="20"/>
      <c r="V11" s="20"/>
      <c r="W11" s="20">
        <v>45491</v>
      </c>
      <c r="X11" s="20">
        <v>-73684269</v>
      </c>
      <c r="Y11" s="20">
        <v>73729760</v>
      </c>
      <c r="Z11" s="21">
        <v>-100.06173773672099</v>
      </c>
      <c r="AA11" s="22">
        <v>-98245692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144499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108378</v>
      </c>
      <c r="Y12" s="24">
        <v>-108378</v>
      </c>
      <c r="Z12" s="25">
        <v>-100</v>
      </c>
      <c r="AA12" s="26">
        <v>144499</v>
      </c>
    </row>
    <row r="13" spans="1:27" x14ac:dyDescent="0.25">
      <c r="A13" s="23" t="s">
        <v>42</v>
      </c>
      <c r="B13" s="17" t="s">
        <v>33</v>
      </c>
      <c r="C13" s="18">
        <v>-919530</v>
      </c>
      <c r="D13" s="18"/>
      <c r="E13" s="19"/>
      <c r="F13" s="20"/>
      <c r="G13" s="20"/>
      <c r="H13" s="20">
        <v>-477546</v>
      </c>
      <c r="I13" s="20">
        <v>291631</v>
      </c>
      <c r="J13" s="20">
        <v>-185915</v>
      </c>
      <c r="K13" s="20">
        <v>396393</v>
      </c>
      <c r="L13" s="20"/>
      <c r="M13" s="20"/>
      <c r="N13" s="20">
        <v>396393</v>
      </c>
      <c r="O13" s="20">
        <v>1202306</v>
      </c>
      <c r="P13" s="20"/>
      <c r="Q13" s="20"/>
      <c r="R13" s="20">
        <v>1202306</v>
      </c>
      <c r="S13" s="20"/>
      <c r="T13" s="20"/>
      <c r="U13" s="20"/>
      <c r="V13" s="20"/>
      <c r="W13" s="20">
        <v>1412784</v>
      </c>
      <c r="X13" s="20"/>
      <c r="Y13" s="20">
        <v>1412784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100164938</v>
      </c>
      <c r="D14" s="29">
        <f>SUM(D6:D13)</f>
        <v>0</v>
      </c>
      <c r="E14" s="30">
        <f t="shared" si="0"/>
        <v>96261585</v>
      </c>
      <c r="F14" s="31">
        <f t="shared" si="0"/>
        <v>241801222</v>
      </c>
      <c r="G14" s="31">
        <f t="shared" si="0"/>
        <v>135965680</v>
      </c>
      <c r="H14" s="31">
        <f t="shared" si="0"/>
        <v>-21945535</v>
      </c>
      <c r="I14" s="31">
        <f t="shared" si="0"/>
        <v>8057917</v>
      </c>
      <c r="J14" s="31">
        <f t="shared" si="0"/>
        <v>122078062</v>
      </c>
      <c r="K14" s="31">
        <f t="shared" si="0"/>
        <v>5476359</v>
      </c>
      <c r="L14" s="31">
        <f t="shared" si="0"/>
        <v>7653135</v>
      </c>
      <c r="M14" s="31">
        <f t="shared" si="0"/>
        <v>6306135</v>
      </c>
      <c r="N14" s="31">
        <f t="shared" si="0"/>
        <v>19435629</v>
      </c>
      <c r="O14" s="31">
        <f t="shared" si="0"/>
        <v>7823507</v>
      </c>
      <c r="P14" s="31">
        <f t="shared" si="0"/>
        <v>7176258</v>
      </c>
      <c r="Q14" s="31">
        <f t="shared" si="0"/>
        <v>10036522</v>
      </c>
      <c r="R14" s="31">
        <f t="shared" si="0"/>
        <v>25036287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166549978</v>
      </c>
      <c r="X14" s="31">
        <f t="shared" si="0"/>
        <v>181350909</v>
      </c>
      <c r="Y14" s="31">
        <f t="shared" si="0"/>
        <v>-14800931</v>
      </c>
      <c r="Z14" s="32">
        <f>+IF(X14&lt;&gt;0,+(Y14/X14)*100,0)</f>
        <v>-8.1614870758657183</v>
      </c>
      <c r="AA14" s="33">
        <f>SUM(AA6:AA13)</f>
        <v>241801222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910430179</v>
      </c>
      <c r="D18" s="18"/>
      <c r="E18" s="19">
        <v>929341738</v>
      </c>
      <c r="F18" s="20">
        <v>950735023</v>
      </c>
      <c r="G18" s="24">
        <v>1036949945</v>
      </c>
      <c r="H18" s="24">
        <v>-117783327</v>
      </c>
      <c r="I18" s="24">
        <v>5074141</v>
      </c>
      <c r="J18" s="20">
        <v>924240759</v>
      </c>
      <c r="K18" s="24">
        <v>7713331</v>
      </c>
      <c r="L18" s="24">
        <v>45914556</v>
      </c>
      <c r="M18" s="20">
        <v>5378981</v>
      </c>
      <c r="N18" s="24">
        <v>59006868</v>
      </c>
      <c r="O18" s="24">
        <v>2620782</v>
      </c>
      <c r="P18" s="24">
        <v>3384832</v>
      </c>
      <c r="Q18" s="20">
        <v>-1150369</v>
      </c>
      <c r="R18" s="24">
        <v>4855245</v>
      </c>
      <c r="S18" s="24"/>
      <c r="T18" s="20"/>
      <c r="U18" s="24"/>
      <c r="V18" s="24"/>
      <c r="W18" s="24">
        <v>988102872</v>
      </c>
      <c r="X18" s="20">
        <v>713051271</v>
      </c>
      <c r="Y18" s="24">
        <v>275051601</v>
      </c>
      <c r="Z18" s="25">
        <v>38.573888328431295</v>
      </c>
      <c r="AA18" s="26">
        <v>950735023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910430179</v>
      </c>
      <c r="D26" s="29">
        <f t="shared" ref="D26:Y26" si="1">SUM(D16:D25)</f>
        <v>0</v>
      </c>
      <c r="E26" s="35">
        <f t="shared" si="1"/>
        <v>929341738</v>
      </c>
      <c r="F26" s="36">
        <f t="shared" si="1"/>
        <v>950735023</v>
      </c>
      <c r="G26" s="36">
        <f t="shared" si="1"/>
        <v>1036949945</v>
      </c>
      <c r="H26" s="36">
        <f t="shared" si="1"/>
        <v>-117783327</v>
      </c>
      <c r="I26" s="36">
        <f t="shared" si="1"/>
        <v>5074141</v>
      </c>
      <c r="J26" s="36">
        <f t="shared" si="1"/>
        <v>924240759</v>
      </c>
      <c r="K26" s="36">
        <f t="shared" si="1"/>
        <v>7713331</v>
      </c>
      <c r="L26" s="36">
        <f t="shared" si="1"/>
        <v>45914556</v>
      </c>
      <c r="M26" s="36">
        <f t="shared" si="1"/>
        <v>5378981</v>
      </c>
      <c r="N26" s="36">
        <f t="shared" si="1"/>
        <v>59006868</v>
      </c>
      <c r="O26" s="36">
        <f t="shared" si="1"/>
        <v>2620782</v>
      </c>
      <c r="P26" s="36">
        <f t="shared" si="1"/>
        <v>3384832</v>
      </c>
      <c r="Q26" s="36">
        <f t="shared" si="1"/>
        <v>-1150369</v>
      </c>
      <c r="R26" s="36">
        <f t="shared" si="1"/>
        <v>4855245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988102872</v>
      </c>
      <c r="X26" s="36">
        <f t="shared" si="1"/>
        <v>713051271</v>
      </c>
      <c r="Y26" s="36">
        <f t="shared" si="1"/>
        <v>275051601</v>
      </c>
      <c r="Z26" s="37">
        <f>+IF(X26&lt;&gt;0,+(Y26/X26)*100,0)</f>
        <v>38.573888328431295</v>
      </c>
      <c r="AA26" s="38">
        <f>SUM(AA16:AA25)</f>
        <v>950735023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1010595117</v>
      </c>
      <c r="D27" s="29">
        <f>+D14+D26</f>
        <v>0</v>
      </c>
      <c r="E27" s="30">
        <f t="shared" si="2"/>
        <v>1025603323</v>
      </c>
      <c r="F27" s="31">
        <f t="shared" si="2"/>
        <v>1192536245</v>
      </c>
      <c r="G27" s="31">
        <f t="shared" si="2"/>
        <v>1172915625</v>
      </c>
      <c r="H27" s="31">
        <f t="shared" si="2"/>
        <v>-139728862</v>
      </c>
      <c r="I27" s="31">
        <f t="shared" si="2"/>
        <v>13132058</v>
      </c>
      <c r="J27" s="31">
        <f t="shared" si="2"/>
        <v>1046318821</v>
      </c>
      <c r="K27" s="31">
        <f t="shared" si="2"/>
        <v>13189690</v>
      </c>
      <c r="L27" s="31">
        <f t="shared" si="2"/>
        <v>53567691</v>
      </c>
      <c r="M27" s="31">
        <f t="shared" si="2"/>
        <v>11685116</v>
      </c>
      <c r="N27" s="31">
        <f t="shared" si="2"/>
        <v>78442497</v>
      </c>
      <c r="O27" s="31">
        <f t="shared" si="2"/>
        <v>10444289</v>
      </c>
      <c r="P27" s="31">
        <f t="shared" si="2"/>
        <v>10561090</v>
      </c>
      <c r="Q27" s="31">
        <f t="shared" si="2"/>
        <v>8886153</v>
      </c>
      <c r="R27" s="31">
        <f t="shared" si="2"/>
        <v>29891532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1154652850</v>
      </c>
      <c r="X27" s="31">
        <f t="shared" si="2"/>
        <v>894402180</v>
      </c>
      <c r="Y27" s="31">
        <f t="shared" si="2"/>
        <v>260250670</v>
      </c>
      <c r="Z27" s="32">
        <f>+IF(X27&lt;&gt;0,+(Y27/X27)*100,0)</f>
        <v>29.09772312943155</v>
      </c>
      <c r="AA27" s="33">
        <f>+AA14+AA26</f>
        <v>1192536245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21363920</v>
      </c>
      <c r="D33" s="18"/>
      <c r="E33" s="19">
        <v>19119130</v>
      </c>
      <c r="F33" s="20">
        <v>1262685</v>
      </c>
      <c r="G33" s="20">
        <v>24774147</v>
      </c>
      <c r="H33" s="20">
        <v>-1813076</v>
      </c>
      <c r="I33" s="20">
        <v>945307</v>
      </c>
      <c r="J33" s="20">
        <v>23906378</v>
      </c>
      <c r="K33" s="20">
        <v>655289</v>
      </c>
      <c r="L33" s="20">
        <v>965372</v>
      </c>
      <c r="M33" s="20">
        <v>765259</v>
      </c>
      <c r="N33" s="20">
        <v>2385920</v>
      </c>
      <c r="O33" s="20">
        <v>796492</v>
      </c>
      <c r="P33" s="20">
        <v>855228</v>
      </c>
      <c r="Q33" s="20">
        <v>1454873</v>
      </c>
      <c r="R33" s="20">
        <v>3106593</v>
      </c>
      <c r="S33" s="20"/>
      <c r="T33" s="20"/>
      <c r="U33" s="20"/>
      <c r="V33" s="20"/>
      <c r="W33" s="20">
        <v>29398891</v>
      </c>
      <c r="X33" s="20">
        <v>947016</v>
      </c>
      <c r="Y33" s="20">
        <v>28451875</v>
      </c>
      <c r="Z33" s="21">
        <v>3004.3710982707789</v>
      </c>
      <c r="AA33" s="22">
        <v>1262685</v>
      </c>
    </row>
    <row r="34" spans="1:27" x14ac:dyDescent="0.25">
      <c r="A34" s="23" t="s">
        <v>62</v>
      </c>
      <c r="B34" s="17" t="s">
        <v>33</v>
      </c>
      <c r="C34" s="18">
        <v>-498579000</v>
      </c>
      <c r="D34" s="18"/>
      <c r="E34" s="19">
        <v>-278382977</v>
      </c>
      <c r="F34" s="20"/>
      <c r="G34" s="20">
        <v>-378382976</v>
      </c>
      <c r="H34" s="20">
        <v>-120196024</v>
      </c>
      <c r="I34" s="20"/>
      <c r="J34" s="20">
        <v>-498579000</v>
      </c>
      <c r="K34" s="20"/>
      <c r="L34" s="20"/>
      <c r="M34" s="20"/>
      <c r="N34" s="20"/>
      <c r="O34" s="20"/>
      <c r="P34" s="20"/>
      <c r="Q34" s="20">
        <v>5790000</v>
      </c>
      <c r="R34" s="20">
        <v>5790000</v>
      </c>
      <c r="S34" s="20"/>
      <c r="T34" s="20"/>
      <c r="U34" s="20"/>
      <c r="V34" s="20"/>
      <c r="W34" s="20">
        <v>-492789000</v>
      </c>
      <c r="X34" s="20"/>
      <c r="Y34" s="20">
        <v>-492789000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3788056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2841039</v>
      </c>
      <c r="Y36" s="20">
        <v>-2841039</v>
      </c>
      <c r="Z36" s="21">
        <v>-100</v>
      </c>
      <c r="AA36" s="22">
        <v>3788056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-477215080</v>
      </c>
      <c r="D38" s="29">
        <f t="shared" ref="D38:Y38" si="3">SUM(D30:D37)</f>
        <v>0</v>
      </c>
      <c r="E38" s="30">
        <f t="shared" si="3"/>
        <v>-259263847</v>
      </c>
      <c r="F38" s="31">
        <f t="shared" si="3"/>
        <v>5050741</v>
      </c>
      <c r="G38" s="31">
        <f t="shared" si="3"/>
        <v>-353608829</v>
      </c>
      <c r="H38" s="31">
        <f t="shared" si="3"/>
        <v>-122009100</v>
      </c>
      <c r="I38" s="31">
        <f t="shared" si="3"/>
        <v>945307</v>
      </c>
      <c r="J38" s="31">
        <f t="shared" si="3"/>
        <v>-474672622</v>
      </c>
      <c r="K38" s="31">
        <f t="shared" si="3"/>
        <v>655289</v>
      </c>
      <c r="L38" s="31">
        <f t="shared" si="3"/>
        <v>965372</v>
      </c>
      <c r="M38" s="31">
        <f t="shared" si="3"/>
        <v>765259</v>
      </c>
      <c r="N38" s="31">
        <f t="shared" si="3"/>
        <v>2385920</v>
      </c>
      <c r="O38" s="31">
        <f t="shared" si="3"/>
        <v>796492</v>
      </c>
      <c r="P38" s="31">
        <f t="shared" si="3"/>
        <v>855228</v>
      </c>
      <c r="Q38" s="31">
        <f t="shared" si="3"/>
        <v>7244873</v>
      </c>
      <c r="R38" s="31">
        <f t="shared" si="3"/>
        <v>8896593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-463390109</v>
      </c>
      <c r="X38" s="31">
        <f t="shared" si="3"/>
        <v>3788055</v>
      </c>
      <c r="Y38" s="31">
        <f t="shared" si="3"/>
        <v>-467178164</v>
      </c>
      <c r="Z38" s="32">
        <f>+IF(X38&lt;&gt;0,+(Y38/X38)*100,0)</f>
        <v>-12332.929801705624</v>
      </c>
      <c r="AA38" s="33">
        <f>SUM(AA30:AA37)</f>
        <v>5050741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-477215080</v>
      </c>
      <c r="D45" s="29">
        <f>+D38+D44</f>
        <v>0</v>
      </c>
      <c r="E45" s="30">
        <f t="shared" si="5"/>
        <v>-259263847</v>
      </c>
      <c r="F45" s="31">
        <f t="shared" si="5"/>
        <v>5050741</v>
      </c>
      <c r="G45" s="31">
        <f t="shared" si="5"/>
        <v>-353608829</v>
      </c>
      <c r="H45" s="31">
        <f t="shared" si="5"/>
        <v>-122009100</v>
      </c>
      <c r="I45" s="31">
        <f t="shared" si="5"/>
        <v>945307</v>
      </c>
      <c r="J45" s="31">
        <f t="shared" si="5"/>
        <v>-474672622</v>
      </c>
      <c r="K45" s="31">
        <f t="shared" si="5"/>
        <v>655289</v>
      </c>
      <c r="L45" s="31">
        <f t="shared" si="5"/>
        <v>965372</v>
      </c>
      <c r="M45" s="31">
        <f t="shared" si="5"/>
        <v>765259</v>
      </c>
      <c r="N45" s="31">
        <f t="shared" si="5"/>
        <v>2385920</v>
      </c>
      <c r="O45" s="31">
        <f t="shared" si="5"/>
        <v>796492</v>
      </c>
      <c r="P45" s="31">
        <f t="shared" si="5"/>
        <v>855228</v>
      </c>
      <c r="Q45" s="31">
        <f t="shared" si="5"/>
        <v>7244873</v>
      </c>
      <c r="R45" s="31">
        <f t="shared" si="5"/>
        <v>8896593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-463390109</v>
      </c>
      <c r="X45" s="31">
        <f t="shared" si="5"/>
        <v>3788055</v>
      </c>
      <c r="Y45" s="31">
        <f t="shared" si="5"/>
        <v>-467178164</v>
      </c>
      <c r="Z45" s="32">
        <f>+IF(X45&lt;&gt;0,+(Y45/X45)*100,0)</f>
        <v>-12332.929801705624</v>
      </c>
      <c r="AA45" s="33">
        <f>+AA38+AA44</f>
        <v>5050741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1487810197</v>
      </c>
      <c r="D46" s="42">
        <f t="shared" si="6"/>
        <v>0</v>
      </c>
      <c r="E46" s="43">
        <f t="shared" si="6"/>
        <v>1284867170</v>
      </c>
      <c r="F46" s="44">
        <f t="shared" si="6"/>
        <v>1187485504</v>
      </c>
      <c r="G46" s="44">
        <f t="shared" si="6"/>
        <v>1526524454</v>
      </c>
      <c r="H46" s="44">
        <f t="shared" si="6"/>
        <v>-17719762</v>
      </c>
      <c r="I46" s="44">
        <f t="shared" si="6"/>
        <v>12186751</v>
      </c>
      <c r="J46" s="44">
        <f t="shared" si="6"/>
        <v>1520991443</v>
      </c>
      <c r="K46" s="44">
        <f t="shared" si="6"/>
        <v>12534401</v>
      </c>
      <c r="L46" s="44">
        <f t="shared" si="6"/>
        <v>52602319</v>
      </c>
      <c r="M46" s="44">
        <f t="shared" si="6"/>
        <v>10919857</v>
      </c>
      <c r="N46" s="44">
        <f t="shared" si="6"/>
        <v>76056577</v>
      </c>
      <c r="O46" s="44">
        <f t="shared" si="6"/>
        <v>9647797</v>
      </c>
      <c r="P46" s="44">
        <f t="shared" si="6"/>
        <v>9705862</v>
      </c>
      <c r="Q46" s="44">
        <f t="shared" si="6"/>
        <v>1641280</v>
      </c>
      <c r="R46" s="44">
        <f t="shared" si="6"/>
        <v>20994939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1618042959</v>
      </c>
      <c r="X46" s="44">
        <f t="shared" si="6"/>
        <v>890614125</v>
      </c>
      <c r="Y46" s="44">
        <f t="shared" si="6"/>
        <v>727428834</v>
      </c>
      <c r="Z46" s="45">
        <f>+IF(X46&lt;&gt;0,+(Y46/X46)*100,0)</f>
        <v>81.677217279705729</v>
      </c>
      <c r="AA46" s="46">
        <f>+AA27-AA45</f>
        <v>1187485504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-387339975</v>
      </c>
      <c r="D48" s="18"/>
      <c r="E48" s="19">
        <v>378014084</v>
      </c>
      <c r="F48" s="20">
        <v>1046299857</v>
      </c>
      <c r="G48" s="20">
        <v>-380522098</v>
      </c>
      <c r="H48" s="20">
        <v>-7808281</v>
      </c>
      <c r="I48" s="20">
        <v>-105715179</v>
      </c>
      <c r="J48" s="20">
        <v>-494045558</v>
      </c>
      <c r="K48" s="20">
        <v>2780678</v>
      </c>
      <c r="L48" s="20">
        <v>-4071217</v>
      </c>
      <c r="M48" s="20">
        <v>882787</v>
      </c>
      <c r="N48" s="20">
        <v>-407752</v>
      </c>
      <c r="O48" s="20">
        <v>-11498886</v>
      </c>
      <c r="P48" s="20">
        <v>5752288</v>
      </c>
      <c r="Q48" s="20"/>
      <c r="R48" s="20">
        <v>-5746598</v>
      </c>
      <c r="S48" s="20"/>
      <c r="T48" s="20"/>
      <c r="U48" s="20"/>
      <c r="V48" s="20"/>
      <c r="W48" s="20">
        <v>-500199908</v>
      </c>
      <c r="X48" s="20">
        <v>784724895</v>
      </c>
      <c r="Y48" s="20">
        <v>-1284924803</v>
      </c>
      <c r="Z48" s="47">
        <v>-163.74207205443636</v>
      </c>
      <c r="AA48" s="22">
        <v>1046299857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-387339975</v>
      </c>
      <c r="D51" s="50">
        <f t="shared" ref="D51:Y51" si="7">SUM(D48:D50)</f>
        <v>0</v>
      </c>
      <c r="E51" s="51">
        <f t="shared" si="7"/>
        <v>378014084</v>
      </c>
      <c r="F51" s="52">
        <f t="shared" si="7"/>
        <v>1046299857</v>
      </c>
      <c r="G51" s="52">
        <f t="shared" si="7"/>
        <v>-380522098</v>
      </c>
      <c r="H51" s="52">
        <f t="shared" si="7"/>
        <v>-7808281</v>
      </c>
      <c r="I51" s="52">
        <f t="shared" si="7"/>
        <v>-105715179</v>
      </c>
      <c r="J51" s="52">
        <f t="shared" si="7"/>
        <v>-494045558</v>
      </c>
      <c r="K51" s="52">
        <f t="shared" si="7"/>
        <v>2780678</v>
      </c>
      <c r="L51" s="52">
        <f t="shared" si="7"/>
        <v>-4071217</v>
      </c>
      <c r="M51" s="52">
        <f t="shared" si="7"/>
        <v>882787</v>
      </c>
      <c r="N51" s="52">
        <f t="shared" si="7"/>
        <v>-407752</v>
      </c>
      <c r="O51" s="52">
        <f t="shared" si="7"/>
        <v>-11498886</v>
      </c>
      <c r="P51" s="52">
        <f t="shared" si="7"/>
        <v>5752288</v>
      </c>
      <c r="Q51" s="52">
        <f t="shared" si="7"/>
        <v>0</v>
      </c>
      <c r="R51" s="52">
        <f t="shared" si="7"/>
        <v>-5746598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-500199908</v>
      </c>
      <c r="X51" s="52">
        <f t="shared" si="7"/>
        <v>784724895</v>
      </c>
      <c r="Y51" s="52">
        <f t="shared" si="7"/>
        <v>-1284924803</v>
      </c>
      <c r="Z51" s="53">
        <f>+IF(X51&lt;&gt;0,+(Y51/X51)*100,0)</f>
        <v>-163.74207205443636</v>
      </c>
      <c r="AA51" s="54">
        <f>SUM(AA48:AA50)</f>
        <v>1046299857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-4032377</v>
      </c>
      <c r="D6" s="18"/>
      <c r="E6" s="19">
        <v>-82258873</v>
      </c>
      <c r="F6" s="20">
        <v>-60227844</v>
      </c>
      <c r="G6" s="20">
        <v>-21347731</v>
      </c>
      <c r="H6" s="20">
        <v>14021255</v>
      </c>
      <c r="I6" s="20">
        <v>1111164</v>
      </c>
      <c r="J6" s="20">
        <v>-6215312</v>
      </c>
      <c r="K6" s="20">
        <v>1756783</v>
      </c>
      <c r="L6" s="20">
        <v>-1377601</v>
      </c>
      <c r="M6" s="20">
        <v>2019957</v>
      </c>
      <c r="N6" s="20">
        <v>2399139</v>
      </c>
      <c r="O6" s="20">
        <v>-1537221</v>
      </c>
      <c r="P6" s="20">
        <v>-707970</v>
      </c>
      <c r="Q6" s="20">
        <v>8609213</v>
      </c>
      <c r="R6" s="20">
        <v>6364022</v>
      </c>
      <c r="S6" s="20"/>
      <c r="T6" s="20"/>
      <c r="U6" s="20"/>
      <c r="V6" s="20"/>
      <c r="W6" s="20">
        <v>2547849</v>
      </c>
      <c r="X6" s="20">
        <v>-52881662</v>
      </c>
      <c r="Y6" s="20">
        <v>55429511</v>
      </c>
      <c r="Z6" s="21">
        <v>-104.81801990262711</v>
      </c>
      <c r="AA6" s="22">
        <v>-60227844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20187770</v>
      </c>
      <c r="D8" s="18"/>
      <c r="E8" s="19">
        <v>27870359</v>
      </c>
      <c r="F8" s="20">
        <v>-786854</v>
      </c>
      <c r="G8" s="20">
        <v>19103771</v>
      </c>
      <c r="H8" s="20">
        <v>1978480</v>
      </c>
      <c r="I8" s="20">
        <v>2315619</v>
      </c>
      <c r="J8" s="20">
        <v>23397870</v>
      </c>
      <c r="K8" s="20">
        <v>2235093</v>
      </c>
      <c r="L8" s="20">
        <v>1656392</v>
      </c>
      <c r="M8" s="20">
        <v>1599953</v>
      </c>
      <c r="N8" s="20">
        <v>5491438</v>
      </c>
      <c r="O8" s="20">
        <v>2141310</v>
      </c>
      <c r="P8" s="20">
        <v>2043024</v>
      </c>
      <c r="Q8" s="20">
        <v>1332095</v>
      </c>
      <c r="R8" s="20">
        <v>5516429</v>
      </c>
      <c r="S8" s="20"/>
      <c r="T8" s="20"/>
      <c r="U8" s="20"/>
      <c r="V8" s="20"/>
      <c r="W8" s="20">
        <v>34405737</v>
      </c>
      <c r="X8" s="20">
        <v>-2297586</v>
      </c>
      <c r="Y8" s="20">
        <v>36703323</v>
      </c>
      <c r="Z8" s="21">
        <v>-1597.4733045901219</v>
      </c>
      <c r="AA8" s="22">
        <v>-786854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45769</v>
      </c>
      <c r="F9" s="20">
        <v>23604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17703</v>
      </c>
      <c r="Y9" s="20">
        <v>-17703</v>
      </c>
      <c r="Z9" s="21">
        <v>-100</v>
      </c>
      <c r="AA9" s="22">
        <v>23604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-39792897</v>
      </c>
      <c r="D11" s="18"/>
      <c r="E11" s="19">
        <v>6357386</v>
      </c>
      <c r="F11" s="20">
        <v>542908</v>
      </c>
      <c r="G11" s="20">
        <v>-36636123</v>
      </c>
      <c r="H11" s="20">
        <v>6614227</v>
      </c>
      <c r="I11" s="20">
        <v>-337</v>
      </c>
      <c r="J11" s="20">
        <v>-30022233</v>
      </c>
      <c r="K11" s="20">
        <v>3287426</v>
      </c>
      <c r="L11" s="20"/>
      <c r="M11" s="20">
        <v>-10721534</v>
      </c>
      <c r="N11" s="20">
        <v>-7434108</v>
      </c>
      <c r="O11" s="20"/>
      <c r="P11" s="20"/>
      <c r="Q11" s="20"/>
      <c r="R11" s="20"/>
      <c r="S11" s="20"/>
      <c r="T11" s="20"/>
      <c r="U11" s="20"/>
      <c r="V11" s="20"/>
      <c r="W11" s="20">
        <v>-37456341</v>
      </c>
      <c r="X11" s="20">
        <v>373114</v>
      </c>
      <c r="Y11" s="20">
        <v>-37829455</v>
      </c>
      <c r="Z11" s="21">
        <v>-10138.846304346662</v>
      </c>
      <c r="AA11" s="22">
        <v>542908</v>
      </c>
    </row>
    <row r="12" spans="1:27" x14ac:dyDescent="0.25">
      <c r="A12" s="23" t="s">
        <v>41</v>
      </c>
      <c r="B12" s="17" t="s">
        <v>33</v>
      </c>
      <c r="C12" s="18">
        <v>46449704</v>
      </c>
      <c r="D12" s="18"/>
      <c r="E12" s="19"/>
      <c r="F12" s="20">
        <v>-11</v>
      </c>
      <c r="G12" s="24">
        <v>49817476</v>
      </c>
      <c r="H12" s="24">
        <v>696588</v>
      </c>
      <c r="I12" s="24">
        <v>336248</v>
      </c>
      <c r="J12" s="20">
        <v>50850312</v>
      </c>
      <c r="K12" s="24">
        <v>2071793</v>
      </c>
      <c r="L12" s="24">
        <v>327536</v>
      </c>
      <c r="M12" s="20">
        <v>783855</v>
      </c>
      <c r="N12" s="24">
        <v>3183184</v>
      </c>
      <c r="O12" s="24">
        <v>313043</v>
      </c>
      <c r="P12" s="24">
        <v>229254</v>
      </c>
      <c r="Q12" s="20">
        <v>474946</v>
      </c>
      <c r="R12" s="24">
        <v>1017243</v>
      </c>
      <c r="S12" s="24"/>
      <c r="T12" s="20"/>
      <c r="U12" s="24"/>
      <c r="V12" s="24"/>
      <c r="W12" s="24">
        <v>55050739</v>
      </c>
      <c r="X12" s="20">
        <v>-6</v>
      </c>
      <c r="Y12" s="24">
        <v>55050745</v>
      </c>
      <c r="Z12" s="25">
        <v>-917512416.66666663</v>
      </c>
      <c r="AA12" s="26">
        <v>-11</v>
      </c>
    </row>
    <row r="13" spans="1:27" x14ac:dyDescent="0.25">
      <c r="A13" s="23" t="s">
        <v>42</v>
      </c>
      <c r="B13" s="17" t="s">
        <v>33</v>
      </c>
      <c r="C13" s="18">
        <v>-97870</v>
      </c>
      <c r="D13" s="18"/>
      <c r="E13" s="19"/>
      <c r="F13" s="20"/>
      <c r="G13" s="20">
        <v>-97870</v>
      </c>
      <c r="H13" s="20"/>
      <c r="I13" s="20"/>
      <c r="J13" s="20">
        <v>-97870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-97870</v>
      </c>
      <c r="X13" s="20"/>
      <c r="Y13" s="20">
        <v>-97870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22714330</v>
      </c>
      <c r="D14" s="29">
        <f>SUM(D6:D13)</f>
        <v>0</v>
      </c>
      <c r="E14" s="30">
        <f t="shared" si="0"/>
        <v>-47985359</v>
      </c>
      <c r="F14" s="31">
        <f t="shared" si="0"/>
        <v>-60448197</v>
      </c>
      <c r="G14" s="31">
        <f t="shared" si="0"/>
        <v>10839523</v>
      </c>
      <c r="H14" s="31">
        <f t="shared" si="0"/>
        <v>23310550</v>
      </c>
      <c r="I14" s="31">
        <f t="shared" si="0"/>
        <v>3762694</v>
      </c>
      <c r="J14" s="31">
        <f t="shared" si="0"/>
        <v>37912767</v>
      </c>
      <c r="K14" s="31">
        <f t="shared" si="0"/>
        <v>9351095</v>
      </c>
      <c r="L14" s="31">
        <f t="shared" si="0"/>
        <v>606327</v>
      </c>
      <c r="M14" s="31">
        <f t="shared" si="0"/>
        <v>-6317769</v>
      </c>
      <c r="N14" s="31">
        <f t="shared" si="0"/>
        <v>3639653</v>
      </c>
      <c r="O14" s="31">
        <f t="shared" si="0"/>
        <v>917132</v>
      </c>
      <c r="P14" s="31">
        <f t="shared" si="0"/>
        <v>1564308</v>
      </c>
      <c r="Q14" s="31">
        <f t="shared" si="0"/>
        <v>10416254</v>
      </c>
      <c r="R14" s="31">
        <f t="shared" si="0"/>
        <v>12897694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54450114</v>
      </c>
      <c r="X14" s="31">
        <f t="shared" si="0"/>
        <v>-54788437</v>
      </c>
      <c r="Y14" s="31">
        <f t="shared" si="0"/>
        <v>109238551</v>
      </c>
      <c r="Z14" s="32">
        <f>+IF(X14&lt;&gt;0,+(Y14/X14)*100,0)</f>
        <v>-199.38249196632495</v>
      </c>
      <c r="AA14" s="33">
        <f>SUM(AA6:AA13)</f>
        <v>-60448197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314035139</v>
      </c>
      <c r="D18" s="18"/>
      <c r="E18" s="19">
        <v>415918581</v>
      </c>
      <c r="F18" s="20">
        <v>395293033</v>
      </c>
      <c r="G18" s="24">
        <v>312143957</v>
      </c>
      <c r="H18" s="24">
        <v>1743339</v>
      </c>
      <c r="I18" s="24">
        <v>-12593</v>
      </c>
      <c r="J18" s="20">
        <v>313874703</v>
      </c>
      <c r="K18" s="24">
        <v>11332473</v>
      </c>
      <c r="L18" s="24">
        <v>100910</v>
      </c>
      <c r="M18" s="20">
        <v>-14697</v>
      </c>
      <c r="N18" s="24">
        <v>11418686</v>
      </c>
      <c r="O18" s="24">
        <v>-14697</v>
      </c>
      <c r="P18" s="24">
        <v>420424</v>
      </c>
      <c r="Q18" s="20">
        <v>-14697</v>
      </c>
      <c r="R18" s="24">
        <v>391030</v>
      </c>
      <c r="S18" s="24"/>
      <c r="T18" s="20"/>
      <c r="U18" s="24"/>
      <c r="V18" s="24"/>
      <c r="W18" s="24">
        <v>325684419</v>
      </c>
      <c r="X18" s="20">
        <v>401386747</v>
      </c>
      <c r="Y18" s="24">
        <v>-75702328</v>
      </c>
      <c r="Z18" s="25">
        <v>-18.860196198754913</v>
      </c>
      <c r="AA18" s="26">
        <v>395293033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314035139</v>
      </c>
      <c r="D26" s="29">
        <f t="shared" ref="D26:Y26" si="1">SUM(D16:D25)</f>
        <v>0</v>
      </c>
      <c r="E26" s="35">
        <f t="shared" si="1"/>
        <v>415918581</v>
      </c>
      <c r="F26" s="36">
        <f t="shared" si="1"/>
        <v>395293033</v>
      </c>
      <c r="G26" s="36">
        <f t="shared" si="1"/>
        <v>312143957</v>
      </c>
      <c r="H26" s="36">
        <f t="shared" si="1"/>
        <v>1743339</v>
      </c>
      <c r="I26" s="36">
        <f t="shared" si="1"/>
        <v>-12593</v>
      </c>
      <c r="J26" s="36">
        <f t="shared" si="1"/>
        <v>313874703</v>
      </c>
      <c r="K26" s="36">
        <f t="shared" si="1"/>
        <v>11332473</v>
      </c>
      <c r="L26" s="36">
        <f t="shared" si="1"/>
        <v>100910</v>
      </c>
      <c r="M26" s="36">
        <f t="shared" si="1"/>
        <v>-14697</v>
      </c>
      <c r="N26" s="36">
        <f t="shared" si="1"/>
        <v>11418686</v>
      </c>
      <c r="O26" s="36">
        <f t="shared" si="1"/>
        <v>-14697</v>
      </c>
      <c r="P26" s="36">
        <f t="shared" si="1"/>
        <v>420424</v>
      </c>
      <c r="Q26" s="36">
        <f t="shared" si="1"/>
        <v>-14697</v>
      </c>
      <c r="R26" s="36">
        <f t="shared" si="1"/>
        <v>391030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325684419</v>
      </c>
      <c r="X26" s="36">
        <f t="shared" si="1"/>
        <v>401386747</v>
      </c>
      <c r="Y26" s="36">
        <f t="shared" si="1"/>
        <v>-75702328</v>
      </c>
      <c r="Z26" s="37">
        <f>+IF(X26&lt;&gt;0,+(Y26/X26)*100,0)</f>
        <v>-18.860196198754913</v>
      </c>
      <c r="AA26" s="38">
        <f>SUM(AA16:AA25)</f>
        <v>395293033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336749469</v>
      </c>
      <c r="D27" s="29">
        <f>+D14+D26</f>
        <v>0</v>
      </c>
      <c r="E27" s="30">
        <f t="shared" si="2"/>
        <v>367933222</v>
      </c>
      <c r="F27" s="31">
        <f t="shared" si="2"/>
        <v>334844836</v>
      </c>
      <c r="G27" s="31">
        <f t="shared" si="2"/>
        <v>322983480</v>
      </c>
      <c r="H27" s="31">
        <f t="shared" si="2"/>
        <v>25053889</v>
      </c>
      <c r="I27" s="31">
        <f t="shared" si="2"/>
        <v>3750101</v>
      </c>
      <c r="J27" s="31">
        <f t="shared" si="2"/>
        <v>351787470</v>
      </c>
      <c r="K27" s="31">
        <f t="shared" si="2"/>
        <v>20683568</v>
      </c>
      <c r="L27" s="31">
        <f t="shared" si="2"/>
        <v>707237</v>
      </c>
      <c r="M27" s="31">
        <f t="shared" si="2"/>
        <v>-6332466</v>
      </c>
      <c r="N27" s="31">
        <f t="shared" si="2"/>
        <v>15058339</v>
      </c>
      <c r="O27" s="31">
        <f t="shared" si="2"/>
        <v>902435</v>
      </c>
      <c r="P27" s="31">
        <f t="shared" si="2"/>
        <v>1984732</v>
      </c>
      <c r="Q27" s="31">
        <f t="shared" si="2"/>
        <v>10401557</v>
      </c>
      <c r="R27" s="31">
        <f t="shared" si="2"/>
        <v>13288724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380134533</v>
      </c>
      <c r="X27" s="31">
        <f t="shared" si="2"/>
        <v>346598310</v>
      </c>
      <c r="Y27" s="31">
        <f t="shared" si="2"/>
        <v>33536223</v>
      </c>
      <c r="Z27" s="32">
        <f>+IF(X27&lt;&gt;0,+(Y27/X27)*100,0)</f>
        <v>9.6758183846886041</v>
      </c>
      <c r="AA27" s="33">
        <f>+AA14+AA26</f>
        <v>334844836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-2505952</v>
      </c>
      <c r="D32" s="18"/>
      <c r="E32" s="19">
        <v>1772888</v>
      </c>
      <c r="F32" s="20">
        <v>1708234</v>
      </c>
      <c r="G32" s="20">
        <v>-2495721</v>
      </c>
      <c r="H32" s="20">
        <v>-4554</v>
      </c>
      <c r="I32" s="20">
        <v>-1697</v>
      </c>
      <c r="J32" s="20">
        <v>-2501972</v>
      </c>
      <c r="K32" s="20">
        <v>-1566</v>
      </c>
      <c r="L32" s="20"/>
      <c r="M32" s="20"/>
      <c r="N32" s="20">
        <v>-1566</v>
      </c>
      <c r="O32" s="20"/>
      <c r="P32" s="20">
        <v>-32</v>
      </c>
      <c r="Q32" s="20">
        <v>-1109</v>
      </c>
      <c r="R32" s="20">
        <v>-1141</v>
      </c>
      <c r="S32" s="20"/>
      <c r="T32" s="20"/>
      <c r="U32" s="20"/>
      <c r="V32" s="20"/>
      <c r="W32" s="20">
        <v>-2504679</v>
      </c>
      <c r="X32" s="20">
        <v>1708234</v>
      </c>
      <c r="Y32" s="20">
        <v>-4212913</v>
      </c>
      <c r="Z32" s="21">
        <v>-246.62388173985531</v>
      </c>
      <c r="AA32" s="22">
        <v>1708234</v>
      </c>
    </row>
    <row r="33" spans="1:27" x14ac:dyDescent="0.25">
      <c r="A33" s="23" t="s">
        <v>61</v>
      </c>
      <c r="B33" s="17" t="s">
        <v>33</v>
      </c>
      <c r="C33" s="18">
        <v>199767484</v>
      </c>
      <c r="D33" s="18"/>
      <c r="E33" s="19">
        <v>2780201</v>
      </c>
      <c r="F33" s="20">
        <v>7470350</v>
      </c>
      <c r="G33" s="20">
        <v>180401158</v>
      </c>
      <c r="H33" s="20">
        <v>2479179</v>
      </c>
      <c r="I33" s="20">
        <v>1334509</v>
      </c>
      <c r="J33" s="20">
        <v>184214846</v>
      </c>
      <c r="K33" s="20">
        <v>1258660</v>
      </c>
      <c r="L33" s="20">
        <v>-669674</v>
      </c>
      <c r="M33" s="20">
        <v>-152113</v>
      </c>
      <c r="N33" s="20">
        <v>436873</v>
      </c>
      <c r="O33" s="20">
        <v>-2281843</v>
      </c>
      <c r="P33" s="20">
        <v>-294902</v>
      </c>
      <c r="Q33" s="20">
        <v>-3595751</v>
      </c>
      <c r="R33" s="20">
        <v>-6172496</v>
      </c>
      <c r="S33" s="20"/>
      <c r="T33" s="20"/>
      <c r="U33" s="20"/>
      <c r="V33" s="20"/>
      <c r="W33" s="20">
        <v>178479223</v>
      </c>
      <c r="X33" s="20">
        <v>3315336</v>
      </c>
      <c r="Y33" s="20">
        <v>175163887</v>
      </c>
      <c r="Z33" s="21">
        <v>5283.4429753123059</v>
      </c>
      <c r="AA33" s="22">
        <v>7470350</v>
      </c>
    </row>
    <row r="34" spans="1:27" x14ac:dyDescent="0.25">
      <c r="A34" s="23" t="s">
        <v>62</v>
      </c>
      <c r="B34" s="17" t="s">
        <v>33</v>
      </c>
      <c r="C34" s="18">
        <v>-151692</v>
      </c>
      <c r="D34" s="18"/>
      <c r="E34" s="19"/>
      <c r="F34" s="20"/>
      <c r="G34" s="20">
        <v>17428347</v>
      </c>
      <c r="H34" s="20">
        <v>8278403</v>
      </c>
      <c r="I34" s="20">
        <v>2643015</v>
      </c>
      <c r="J34" s="20">
        <v>28349765</v>
      </c>
      <c r="K34" s="20">
        <v>17019538</v>
      </c>
      <c r="L34" s="20"/>
      <c r="M34" s="20">
        <v>7435834</v>
      </c>
      <c r="N34" s="20">
        <v>24455372</v>
      </c>
      <c r="O34" s="20"/>
      <c r="P34" s="20">
        <v>-10612469</v>
      </c>
      <c r="Q34" s="20">
        <v>10472558</v>
      </c>
      <c r="R34" s="20">
        <v>-139911</v>
      </c>
      <c r="S34" s="20"/>
      <c r="T34" s="20"/>
      <c r="U34" s="20"/>
      <c r="V34" s="20"/>
      <c r="W34" s="20">
        <v>52665226</v>
      </c>
      <c r="X34" s="20"/>
      <c r="Y34" s="20">
        <v>52665226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3679991</v>
      </c>
      <c r="D36" s="18"/>
      <c r="E36" s="19"/>
      <c r="F36" s="20"/>
      <c r="G36" s="20">
        <v>14687823</v>
      </c>
      <c r="H36" s="20">
        <v>214820</v>
      </c>
      <c r="I36" s="20">
        <v>153488</v>
      </c>
      <c r="J36" s="20">
        <v>15056131</v>
      </c>
      <c r="K36" s="20">
        <v>160209</v>
      </c>
      <c r="L36" s="20">
        <v>151107</v>
      </c>
      <c r="M36" s="20">
        <v>168470</v>
      </c>
      <c r="N36" s="20">
        <v>479786</v>
      </c>
      <c r="O36" s="20">
        <v>151151</v>
      </c>
      <c r="P36" s="20">
        <v>159794</v>
      </c>
      <c r="Q36" s="20">
        <v>206043</v>
      </c>
      <c r="R36" s="20">
        <v>516988</v>
      </c>
      <c r="S36" s="20"/>
      <c r="T36" s="20"/>
      <c r="U36" s="20"/>
      <c r="V36" s="20"/>
      <c r="W36" s="20">
        <v>16052905</v>
      </c>
      <c r="X36" s="20"/>
      <c r="Y36" s="20">
        <v>16052905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>
        <v>-168966</v>
      </c>
      <c r="F37" s="20">
        <v>-168966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-126729</v>
      </c>
      <c r="Y37" s="20">
        <v>126729</v>
      </c>
      <c r="Z37" s="21">
        <v>-100</v>
      </c>
      <c r="AA37" s="22">
        <v>-168966</v>
      </c>
    </row>
    <row r="38" spans="1:27" x14ac:dyDescent="0.25">
      <c r="A38" s="27" t="s">
        <v>66</v>
      </c>
      <c r="B38" s="28" t="s">
        <v>33</v>
      </c>
      <c r="C38" s="29">
        <f>SUM(C30:C37)</f>
        <v>200789831</v>
      </c>
      <c r="D38" s="29">
        <f t="shared" ref="D38:Y38" si="3">SUM(D30:D37)</f>
        <v>0</v>
      </c>
      <c r="E38" s="30">
        <f t="shared" si="3"/>
        <v>4384123</v>
      </c>
      <c r="F38" s="31">
        <f t="shared" si="3"/>
        <v>9009618</v>
      </c>
      <c r="G38" s="31">
        <f t="shared" si="3"/>
        <v>210021607</v>
      </c>
      <c r="H38" s="31">
        <f t="shared" si="3"/>
        <v>10967848</v>
      </c>
      <c r="I38" s="31">
        <f t="shared" si="3"/>
        <v>4129315</v>
      </c>
      <c r="J38" s="31">
        <f t="shared" si="3"/>
        <v>225118770</v>
      </c>
      <c r="K38" s="31">
        <f t="shared" si="3"/>
        <v>18436841</v>
      </c>
      <c r="L38" s="31">
        <f t="shared" si="3"/>
        <v>-518567</v>
      </c>
      <c r="M38" s="31">
        <f t="shared" si="3"/>
        <v>7452191</v>
      </c>
      <c r="N38" s="31">
        <f t="shared" si="3"/>
        <v>25370465</v>
      </c>
      <c r="O38" s="31">
        <f t="shared" si="3"/>
        <v>-2130692</v>
      </c>
      <c r="P38" s="31">
        <f t="shared" si="3"/>
        <v>-10747609</v>
      </c>
      <c r="Q38" s="31">
        <f t="shared" si="3"/>
        <v>7081741</v>
      </c>
      <c r="R38" s="31">
        <f t="shared" si="3"/>
        <v>-5796560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244692675</v>
      </c>
      <c r="X38" s="31">
        <f t="shared" si="3"/>
        <v>4896841</v>
      </c>
      <c r="Y38" s="31">
        <f t="shared" si="3"/>
        <v>239795834</v>
      </c>
      <c r="Z38" s="32">
        <f>+IF(X38&lt;&gt;0,+(Y38/X38)*100,0)</f>
        <v>4896.9495640148416</v>
      </c>
      <c r="AA38" s="33">
        <f>SUM(AA30:AA37)</f>
        <v>9009618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1632725</v>
      </c>
      <c r="D43" s="18"/>
      <c r="E43" s="19">
        <v>781395</v>
      </c>
      <c r="F43" s="20">
        <v>781395</v>
      </c>
      <c r="G43" s="20"/>
      <c r="H43" s="20">
        <v>1632725</v>
      </c>
      <c r="I43" s="20"/>
      <c r="J43" s="20">
        <v>1632725</v>
      </c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>
        <v>1632725</v>
      </c>
      <c r="X43" s="20">
        <v>586044</v>
      </c>
      <c r="Y43" s="20">
        <v>1046681</v>
      </c>
      <c r="Z43" s="21">
        <v>178.60109479834279</v>
      </c>
      <c r="AA43" s="22">
        <v>781395</v>
      </c>
    </row>
    <row r="44" spans="1:27" x14ac:dyDescent="0.25">
      <c r="A44" s="27" t="s">
        <v>70</v>
      </c>
      <c r="B44" s="34" t="s">
        <v>33</v>
      </c>
      <c r="C44" s="29">
        <f>SUM(C40:C43)</f>
        <v>1632725</v>
      </c>
      <c r="D44" s="29">
        <f t="shared" ref="D44:Y44" si="4">SUM(D40:D43)</f>
        <v>0</v>
      </c>
      <c r="E44" s="35">
        <f t="shared" si="4"/>
        <v>781395</v>
      </c>
      <c r="F44" s="36">
        <f t="shared" si="4"/>
        <v>781395</v>
      </c>
      <c r="G44" s="36">
        <f t="shared" si="4"/>
        <v>0</v>
      </c>
      <c r="H44" s="36">
        <f t="shared" si="4"/>
        <v>1632725</v>
      </c>
      <c r="I44" s="36">
        <f t="shared" si="4"/>
        <v>0</v>
      </c>
      <c r="J44" s="36">
        <f t="shared" si="4"/>
        <v>1632725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1632725</v>
      </c>
      <c r="X44" s="36">
        <f t="shared" si="4"/>
        <v>586044</v>
      </c>
      <c r="Y44" s="36">
        <f t="shared" si="4"/>
        <v>1046681</v>
      </c>
      <c r="Z44" s="37">
        <f>+IF(X44&lt;&gt;0,+(Y44/X44)*100,0)</f>
        <v>178.60109479834279</v>
      </c>
      <c r="AA44" s="38">
        <f>SUM(AA40:AA43)</f>
        <v>781395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202422556</v>
      </c>
      <c r="D45" s="29">
        <f>+D38+D44</f>
        <v>0</v>
      </c>
      <c r="E45" s="30">
        <f t="shared" si="5"/>
        <v>5165518</v>
      </c>
      <c r="F45" s="31">
        <f t="shared" si="5"/>
        <v>9791013</v>
      </c>
      <c r="G45" s="31">
        <f t="shared" si="5"/>
        <v>210021607</v>
      </c>
      <c r="H45" s="31">
        <f t="shared" si="5"/>
        <v>12600573</v>
      </c>
      <c r="I45" s="31">
        <f t="shared" si="5"/>
        <v>4129315</v>
      </c>
      <c r="J45" s="31">
        <f t="shared" si="5"/>
        <v>226751495</v>
      </c>
      <c r="K45" s="31">
        <f t="shared" si="5"/>
        <v>18436841</v>
      </c>
      <c r="L45" s="31">
        <f t="shared" si="5"/>
        <v>-518567</v>
      </c>
      <c r="M45" s="31">
        <f t="shared" si="5"/>
        <v>7452191</v>
      </c>
      <c r="N45" s="31">
        <f t="shared" si="5"/>
        <v>25370465</v>
      </c>
      <c r="O45" s="31">
        <f t="shared" si="5"/>
        <v>-2130692</v>
      </c>
      <c r="P45" s="31">
        <f t="shared" si="5"/>
        <v>-10747609</v>
      </c>
      <c r="Q45" s="31">
        <f t="shared" si="5"/>
        <v>7081741</v>
      </c>
      <c r="R45" s="31">
        <f t="shared" si="5"/>
        <v>-5796560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246325400</v>
      </c>
      <c r="X45" s="31">
        <f t="shared" si="5"/>
        <v>5482885</v>
      </c>
      <c r="Y45" s="31">
        <f t="shared" si="5"/>
        <v>240842515</v>
      </c>
      <c r="Z45" s="32">
        <f>+IF(X45&lt;&gt;0,+(Y45/X45)*100,0)</f>
        <v>4392.6238649907855</v>
      </c>
      <c r="AA45" s="33">
        <f>+AA38+AA44</f>
        <v>9791013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134326913</v>
      </c>
      <c r="D46" s="42">
        <f t="shared" si="6"/>
        <v>0</v>
      </c>
      <c r="E46" s="43">
        <f t="shared" si="6"/>
        <v>362767704</v>
      </c>
      <c r="F46" s="44">
        <f t="shared" si="6"/>
        <v>325053823</v>
      </c>
      <c r="G46" s="44">
        <f t="shared" si="6"/>
        <v>112961873</v>
      </c>
      <c r="H46" s="44">
        <f t="shared" si="6"/>
        <v>12453316</v>
      </c>
      <c r="I46" s="44">
        <f t="shared" si="6"/>
        <v>-379214</v>
      </c>
      <c r="J46" s="44">
        <f t="shared" si="6"/>
        <v>125035975</v>
      </c>
      <c r="K46" s="44">
        <f t="shared" si="6"/>
        <v>2246727</v>
      </c>
      <c r="L46" s="44">
        <f t="shared" si="6"/>
        <v>1225804</v>
      </c>
      <c r="M46" s="44">
        <f t="shared" si="6"/>
        <v>-13784657</v>
      </c>
      <c r="N46" s="44">
        <f t="shared" si="6"/>
        <v>-10312126</v>
      </c>
      <c r="O46" s="44">
        <f t="shared" si="6"/>
        <v>3033127</v>
      </c>
      <c r="P46" s="44">
        <f t="shared" si="6"/>
        <v>12732341</v>
      </c>
      <c r="Q46" s="44">
        <f t="shared" si="6"/>
        <v>3319816</v>
      </c>
      <c r="R46" s="44">
        <f t="shared" si="6"/>
        <v>19085284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133809133</v>
      </c>
      <c r="X46" s="44">
        <f t="shared" si="6"/>
        <v>341115425</v>
      </c>
      <c r="Y46" s="44">
        <f t="shared" si="6"/>
        <v>-207306292</v>
      </c>
      <c r="Z46" s="45">
        <f>+IF(X46&lt;&gt;0,+(Y46/X46)*100,0)</f>
        <v>-60.77306295955394</v>
      </c>
      <c r="AA46" s="46">
        <f>+AA27-AA45</f>
        <v>325053823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-314434039</v>
      </c>
      <c r="D48" s="18"/>
      <c r="E48" s="19">
        <v>-37702669</v>
      </c>
      <c r="F48" s="20">
        <v>-48762395</v>
      </c>
      <c r="G48" s="20">
        <v>-312549008</v>
      </c>
      <c r="H48" s="20">
        <v>2475859</v>
      </c>
      <c r="I48" s="20">
        <v>-10866153</v>
      </c>
      <c r="J48" s="20">
        <v>-320939302</v>
      </c>
      <c r="K48" s="20">
        <v>-2771773</v>
      </c>
      <c r="L48" s="20">
        <v>-1172022</v>
      </c>
      <c r="M48" s="20">
        <v>-18814474</v>
      </c>
      <c r="N48" s="20">
        <v>-22758269</v>
      </c>
      <c r="O48" s="20">
        <v>-2126237</v>
      </c>
      <c r="P48" s="20">
        <v>7833055</v>
      </c>
      <c r="Q48" s="20">
        <v>-1558670</v>
      </c>
      <c r="R48" s="20">
        <v>4148148</v>
      </c>
      <c r="S48" s="20"/>
      <c r="T48" s="20"/>
      <c r="U48" s="20"/>
      <c r="V48" s="20"/>
      <c r="W48" s="20">
        <v>-339549423</v>
      </c>
      <c r="X48" s="20">
        <v>-32700793</v>
      </c>
      <c r="Y48" s="20">
        <v>-306848630</v>
      </c>
      <c r="Z48" s="47">
        <v>938.35225953083159</v>
      </c>
      <c r="AA48" s="22">
        <v>-48762395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-314434039</v>
      </c>
      <c r="D51" s="50">
        <f t="shared" ref="D51:Y51" si="7">SUM(D48:D50)</f>
        <v>0</v>
      </c>
      <c r="E51" s="51">
        <f t="shared" si="7"/>
        <v>-37702669</v>
      </c>
      <c r="F51" s="52">
        <f t="shared" si="7"/>
        <v>-48762395</v>
      </c>
      <c r="G51" s="52">
        <f t="shared" si="7"/>
        <v>-312549008</v>
      </c>
      <c r="H51" s="52">
        <f t="shared" si="7"/>
        <v>2475859</v>
      </c>
      <c r="I51" s="52">
        <f t="shared" si="7"/>
        <v>-10866153</v>
      </c>
      <c r="J51" s="52">
        <f t="shared" si="7"/>
        <v>-320939302</v>
      </c>
      <c r="K51" s="52">
        <f t="shared" si="7"/>
        <v>-2771773</v>
      </c>
      <c r="L51" s="52">
        <f t="shared" si="7"/>
        <v>-1172022</v>
      </c>
      <c r="M51" s="52">
        <f t="shared" si="7"/>
        <v>-18814474</v>
      </c>
      <c r="N51" s="52">
        <f t="shared" si="7"/>
        <v>-22758269</v>
      </c>
      <c r="O51" s="52">
        <f t="shared" si="7"/>
        <v>-2126237</v>
      </c>
      <c r="P51" s="52">
        <f t="shared" si="7"/>
        <v>7833055</v>
      </c>
      <c r="Q51" s="52">
        <f t="shared" si="7"/>
        <v>-1558670</v>
      </c>
      <c r="R51" s="52">
        <f t="shared" si="7"/>
        <v>4148148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-339549423</v>
      </c>
      <c r="X51" s="52">
        <f t="shared" si="7"/>
        <v>-32700793</v>
      </c>
      <c r="Y51" s="52">
        <f t="shared" si="7"/>
        <v>-306848630</v>
      </c>
      <c r="Z51" s="53">
        <f>+IF(X51&lt;&gt;0,+(Y51/X51)*100,0)</f>
        <v>938.35225953083159</v>
      </c>
      <c r="AA51" s="54">
        <f>SUM(AA48:AA50)</f>
        <v>-48762395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-169667569</v>
      </c>
      <c r="D6" s="18"/>
      <c r="E6" s="19">
        <v>-177938663</v>
      </c>
      <c r="F6" s="20">
        <v>-162241113</v>
      </c>
      <c r="G6" s="20">
        <v>-162179035</v>
      </c>
      <c r="H6" s="20">
        <v>-10087213</v>
      </c>
      <c r="I6" s="20">
        <v>-7532385</v>
      </c>
      <c r="J6" s="20">
        <v>-179798633</v>
      </c>
      <c r="K6" s="20">
        <v>8687195</v>
      </c>
      <c r="L6" s="20">
        <v>-2273874</v>
      </c>
      <c r="M6" s="20">
        <v>-11853930</v>
      </c>
      <c r="N6" s="20">
        <v>-5440609</v>
      </c>
      <c r="O6" s="20">
        <v>-3894496</v>
      </c>
      <c r="P6" s="20">
        <v>-7623241</v>
      </c>
      <c r="Q6" s="20">
        <v>564776</v>
      </c>
      <c r="R6" s="20">
        <v>-10952961</v>
      </c>
      <c r="S6" s="20"/>
      <c r="T6" s="20"/>
      <c r="U6" s="20"/>
      <c r="V6" s="20"/>
      <c r="W6" s="20">
        <v>-196192203</v>
      </c>
      <c r="X6" s="20">
        <v>-169921777</v>
      </c>
      <c r="Y6" s="20">
        <v>-26270426</v>
      </c>
      <c r="Z6" s="21">
        <v>15.460305596968894</v>
      </c>
      <c r="AA6" s="22">
        <v>-162241113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15256419</v>
      </c>
      <c r="D8" s="18"/>
      <c r="E8" s="19">
        <v>76549379</v>
      </c>
      <c r="F8" s="20">
        <v>76549379</v>
      </c>
      <c r="G8" s="20">
        <v>69830775</v>
      </c>
      <c r="H8" s="20">
        <v>-39636818</v>
      </c>
      <c r="I8" s="20">
        <v>3417606</v>
      </c>
      <c r="J8" s="20">
        <v>33611563</v>
      </c>
      <c r="K8" s="20">
        <v>4595896</v>
      </c>
      <c r="L8" s="20">
        <v>-171347</v>
      </c>
      <c r="M8" s="20">
        <v>2278503</v>
      </c>
      <c r="N8" s="20">
        <v>6703052</v>
      </c>
      <c r="O8" s="20">
        <v>2878326</v>
      </c>
      <c r="P8" s="20">
        <v>2369850</v>
      </c>
      <c r="Q8" s="20">
        <v>2680061</v>
      </c>
      <c r="R8" s="20">
        <v>7928237</v>
      </c>
      <c r="S8" s="20"/>
      <c r="T8" s="20"/>
      <c r="U8" s="20"/>
      <c r="V8" s="20"/>
      <c r="W8" s="20">
        <v>48242852</v>
      </c>
      <c r="X8" s="20">
        <v>70755196</v>
      </c>
      <c r="Y8" s="20">
        <v>-22512344</v>
      </c>
      <c r="Z8" s="21">
        <v>-31.81723077977199</v>
      </c>
      <c r="AA8" s="22">
        <v>76549379</v>
      </c>
    </row>
    <row r="9" spans="1:27" x14ac:dyDescent="0.25">
      <c r="A9" s="23" t="s">
        <v>38</v>
      </c>
      <c r="B9" s="17" t="s">
        <v>33</v>
      </c>
      <c r="C9" s="18">
        <v>-21556470</v>
      </c>
      <c r="D9" s="18"/>
      <c r="E9" s="19">
        <v>-23639347</v>
      </c>
      <c r="F9" s="20">
        <v>-23639347</v>
      </c>
      <c r="G9" s="20">
        <v>-21583726</v>
      </c>
      <c r="H9" s="20">
        <v>-19411</v>
      </c>
      <c r="I9" s="20">
        <v>-24264</v>
      </c>
      <c r="J9" s="20">
        <v>-21627401</v>
      </c>
      <c r="K9" s="20">
        <v>-119500</v>
      </c>
      <c r="L9" s="20">
        <v>-949297</v>
      </c>
      <c r="M9" s="20">
        <v>-315845</v>
      </c>
      <c r="N9" s="20">
        <v>-1384642</v>
      </c>
      <c r="O9" s="20">
        <v>-846071</v>
      </c>
      <c r="P9" s="20">
        <v>-1293886</v>
      </c>
      <c r="Q9" s="20">
        <v>-425053</v>
      </c>
      <c r="R9" s="20">
        <v>-2565010</v>
      </c>
      <c r="S9" s="20"/>
      <c r="T9" s="20"/>
      <c r="U9" s="20"/>
      <c r="V9" s="20"/>
      <c r="W9" s="20">
        <v>-25577053</v>
      </c>
      <c r="X9" s="20">
        <v>-23639347</v>
      </c>
      <c r="Y9" s="20">
        <v>-1937706</v>
      </c>
      <c r="Z9" s="21">
        <v>8.196952310061695</v>
      </c>
      <c r="AA9" s="22">
        <v>-23639347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-3665601</v>
      </c>
      <c r="D11" s="18"/>
      <c r="E11" s="19">
        <v>-3771120</v>
      </c>
      <c r="F11" s="20">
        <v>-3771120</v>
      </c>
      <c r="G11" s="20">
        <v>-3689185</v>
      </c>
      <c r="H11" s="20">
        <v>19980</v>
      </c>
      <c r="I11" s="20">
        <v>-3540</v>
      </c>
      <c r="J11" s="20">
        <v>-3672745</v>
      </c>
      <c r="K11" s="20"/>
      <c r="L11" s="20">
        <v>-16053</v>
      </c>
      <c r="M11" s="20">
        <v>-2790</v>
      </c>
      <c r="N11" s="20">
        <v>-18843</v>
      </c>
      <c r="O11" s="20">
        <v>-6614</v>
      </c>
      <c r="P11" s="20">
        <v>-1064</v>
      </c>
      <c r="Q11" s="20">
        <v>-5540</v>
      </c>
      <c r="R11" s="20">
        <v>-13218</v>
      </c>
      <c r="S11" s="20"/>
      <c r="T11" s="20"/>
      <c r="U11" s="20"/>
      <c r="V11" s="20"/>
      <c r="W11" s="20">
        <v>-3704806</v>
      </c>
      <c r="X11" s="20">
        <v>-3771120</v>
      </c>
      <c r="Y11" s="20">
        <v>66314</v>
      </c>
      <c r="Z11" s="21">
        <v>-1.7584696323638602</v>
      </c>
      <c r="AA11" s="22">
        <v>-3771120</v>
      </c>
    </row>
    <row r="12" spans="1:27" x14ac:dyDescent="0.25">
      <c r="A12" s="23" t="s">
        <v>41</v>
      </c>
      <c r="B12" s="17" t="s">
        <v>33</v>
      </c>
      <c r="C12" s="18">
        <v>12340967</v>
      </c>
      <c r="D12" s="18"/>
      <c r="E12" s="19">
        <v>13575063</v>
      </c>
      <c r="F12" s="20">
        <v>13575063</v>
      </c>
      <c r="G12" s="24">
        <v>12502281</v>
      </c>
      <c r="H12" s="24">
        <v>1181613</v>
      </c>
      <c r="I12" s="24">
        <v>-275470</v>
      </c>
      <c r="J12" s="20">
        <v>13408424</v>
      </c>
      <c r="K12" s="24">
        <v>-204485</v>
      </c>
      <c r="L12" s="24">
        <v>-267744</v>
      </c>
      <c r="M12" s="20">
        <v>1168599</v>
      </c>
      <c r="N12" s="24">
        <v>696370</v>
      </c>
      <c r="O12" s="24">
        <v>-982089</v>
      </c>
      <c r="P12" s="24">
        <v>361706</v>
      </c>
      <c r="Q12" s="20">
        <v>902861</v>
      </c>
      <c r="R12" s="24">
        <v>282478</v>
      </c>
      <c r="S12" s="24"/>
      <c r="T12" s="20"/>
      <c r="U12" s="24"/>
      <c r="V12" s="24"/>
      <c r="W12" s="24">
        <v>14387272</v>
      </c>
      <c r="X12" s="20">
        <v>13575063</v>
      </c>
      <c r="Y12" s="24">
        <v>812209</v>
      </c>
      <c r="Z12" s="25">
        <v>5.9830956217293432</v>
      </c>
      <c r="AA12" s="26">
        <v>13575063</v>
      </c>
    </row>
    <row r="13" spans="1:27" x14ac:dyDescent="0.25">
      <c r="A13" s="23" t="s">
        <v>42</v>
      </c>
      <c r="B13" s="17" t="s">
        <v>33</v>
      </c>
      <c r="C13" s="18">
        <v>-2244954</v>
      </c>
      <c r="D13" s="18"/>
      <c r="E13" s="19"/>
      <c r="F13" s="20"/>
      <c r="G13" s="20">
        <v>-2244954</v>
      </c>
      <c r="H13" s="20"/>
      <c r="I13" s="20"/>
      <c r="J13" s="20">
        <v>-2244954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-2244954</v>
      </c>
      <c r="X13" s="20"/>
      <c r="Y13" s="20">
        <v>-2244954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-169537208</v>
      </c>
      <c r="D14" s="29">
        <f>SUM(D6:D13)</f>
        <v>0</v>
      </c>
      <c r="E14" s="30">
        <f t="shared" si="0"/>
        <v>-115224688</v>
      </c>
      <c r="F14" s="31">
        <f t="shared" si="0"/>
        <v>-99527138</v>
      </c>
      <c r="G14" s="31">
        <f t="shared" si="0"/>
        <v>-107363844</v>
      </c>
      <c r="H14" s="31">
        <f t="shared" si="0"/>
        <v>-48541849</v>
      </c>
      <c r="I14" s="31">
        <f t="shared" si="0"/>
        <v>-4418053</v>
      </c>
      <c r="J14" s="31">
        <f t="shared" si="0"/>
        <v>-160323746</v>
      </c>
      <c r="K14" s="31">
        <f t="shared" si="0"/>
        <v>12959106</v>
      </c>
      <c r="L14" s="31">
        <f t="shared" si="0"/>
        <v>-3678315</v>
      </c>
      <c r="M14" s="31">
        <f t="shared" si="0"/>
        <v>-8725463</v>
      </c>
      <c r="N14" s="31">
        <f t="shared" si="0"/>
        <v>555328</v>
      </c>
      <c r="O14" s="31">
        <f t="shared" si="0"/>
        <v>-2850944</v>
      </c>
      <c r="P14" s="31">
        <f t="shared" si="0"/>
        <v>-6186635</v>
      </c>
      <c r="Q14" s="31">
        <f t="shared" si="0"/>
        <v>3717105</v>
      </c>
      <c r="R14" s="31">
        <f t="shared" si="0"/>
        <v>-5320474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-165088892</v>
      </c>
      <c r="X14" s="31">
        <f t="shared" si="0"/>
        <v>-113001985</v>
      </c>
      <c r="Y14" s="31">
        <f t="shared" si="0"/>
        <v>-52086907</v>
      </c>
      <c r="Z14" s="32">
        <f>+IF(X14&lt;&gt;0,+(Y14/X14)*100,0)</f>
        <v>46.093798263809262</v>
      </c>
      <c r="AA14" s="33">
        <f>SUM(AA6:AA13)</f>
        <v>-99527138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321265465</v>
      </c>
      <c r="D18" s="18"/>
      <c r="E18" s="19">
        <v>391286678</v>
      </c>
      <c r="F18" s="20">
        <v>394828528</v>
      </c>
      <c r="G18" s="24">
        <v>374093591</v>
      </c>
      <c r="H18" s="24">
        <v>-23607199</v>
      </c>
      <c r="I18" s="24">
        <v>3680759</v>
      </c>
      <c r="J18" s="20">
        <v>354167151</v>
      </c>
      <c r="K18" s="24">
        <v>5753680</v>
      </c>
      <c r="L18" s="24">
        <v>3457148</v>
      </c>
      <c r="M18" s="20">
        <v>6620479</v>
      </c>
      <c r="N18" s="24">
        <v>15831307</v>
      </c>
      <c r="O18" s="24">
        <v>3889483</v>
      </c>
      <c r="P18" s="24">
        <v>5234346</v>
      </c>
      <c r="Q18" s="20">
        <v>-4694780</v>
      </c>
      <c r="R18" s="24">
        <v>4429049</v>
      </c>
      <c r="S18" s="24"/>
      <c r="T18" s="20"/>
      <c r="U18" s="24"/>
      <c r="V18" s="24"/>
      <c r="W18" s="24">
        <v>374427507</v>
      </c>
      <c r="X18" s="20">
        <v>382762483</v>
      </c>
      <c r="Y18" s="24">
        <v>-8334976</v>
      </c>
      <c r="Z18" s="25">
        <v>-2.1775843689466297</v>
      </c>
      <c r="AA18" s="26">
        <v>394828528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321265465</v>
      </c>
      <c r="D26" s="29">
        <f t="shared" ref="D26:Y26" si="1">SUM(D16:D25)</f>
        <v>0</v>
      </c>
      <c r="E26" s="35">
        <f t="shared" si="1"/>
        <v>391286678</v>
      </c>
      <c r="F26" s="36">
        <f t="shared" si="1"/>
        <v>394828528</v>
      </c>
      <c r="G26" s="36">
        <f t="shared" si="1"/>
        <v>374093591</v>
      </c>
      <c r="H26" s="36">
        <f t="shared" si="1"/>
        <v>-23607199</v>
      </c>
      <c r="I26" s="36">
        <f t="shared" si="1"/>
        <v>3680759</v>
      </c>
      <c r="J26" s="36">
        <f t="shared" si="1"/>
        <v>354167151</v>
      </c>
      <c r="K26" s="36">
        <f t="shared" si="1"/>
        <v>5753680</v>
      </c>
      <c r="L26" s="36">
        <f t="shared" si="1"/>
        <v>3457148</v>
      </c>
      <c r="M26" s="36">
        <f t="shared" si="1"/>
        <v>6620479</v>
      </c>
      <c r="N26" s="36">
        <f t="shared" si="1"/>
        <v>15831307</v>
      </c>
      <c r="O26" s="36">
        <f t="shared" si="1"/>
        <v>3889483</v>
      </c>
      <c r="P26" s="36">
        <f t="shared" si="1"/>
        <v>5234346</v>
      </c>
      <c r="Q26" s="36">
        <f t="shared" si="1"/>
        <v>-4694780</v>
      </c>
      <c r="R26" s="36">
        <f t="shared" si="1"/>
        <v>4429049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374427507</v>
      </c>
      <c r="X26" s="36">
        <f t="shared" si="1"/>
        <v>382762483</v>
      </c>
      <c r="Y26" s="36">
        <f t="shared" si="1"/>
        <v>-8334976</v>
      </c>
      <c r="Z26" s="37">
        <f>+IF(X26&lt;&gt;0,+(Y26/X26)*100,0)</f>
        <v>-2.1775843689466297</v>
      </c>
      <c r="AA26" s="38">
        <f>SUM(AA16:AA25)</f>
        <v>394828528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151728257</v>
      </c>
      <c r="D27" s="29">
        <f>+D14+D26</f>
        <v>0</v>
      </c>
      <c r="E27" s="30">
        <f t="shared" si="2"/>
        <v>276061990</v>
      </c>
      <c r="F27" s="31">
        <f t="shared" si="2"/>
        <v>295301390</v>
      </c>
      <c r="G27" s="31">
        <f t="shared" si="2"/>
        <v>266729747</v>
      </c>
      <c r="H27" s="31">
        <f t="shared" si="2"/>
        <v>-72149048</v>
      </c>
      <c r="I27" s="31">
        <f t="shared" si="2"/>
        <v>-737294</v>
      </c>
      <c r="J27" s="31">
        <f t="shared" si="2"/>
        <v>193843405</v>
      </c>
      <c r="K27" s="31">
        <f t="shared" si="2"/>
        <v>18712786</v>
      </c>
      <c r="L27" s="31">
        <f t="shared" si="2"/>
        <v>-221167</v>
      </c>
      <c r="M27" s="31">
        <f t="shared" si="2"/>
        <v>-2104984</v>
      </c>
      <c r="N27" s="31">
        <f t="shared" si="2"/>
        <v>16386635</v>
      </c>
      <c r="O27" s="31">
        <f t="shared" si="2"/>
        <v>1038539</v>
      </c>
      <c r="P27" s="31">
        <f t="shared" si="2"/>
        <v>-952289</v>
      </c>
      <c r="Q27" s="31">
        <f t="shared" si="2"/>
        <v>-977675</v>
      </c>
      <c r="R27" s="31">
        <f t="shared" si="2"/>
        <v>-891425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209338615</v>
      </c>
      <c r="X27" s="31">
        <f t="shared" si="2"/>
        <v>269760498</v>
      </c>
      <c r="Y27" s="31">
        <f t="shared" si="2"/>
        <v>-60421883</v>
      </c>
      <c r="Z27" s="32">
        <f>+IF(X27&lt;&gt;0,+(Y27/X27)*100,0)</f>
        <v>-22.398343511361695</v>
      </c>
      <c r="AA27" s="33">
        <f>+AA14+AA26</f>
        <v>295301390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-5378</v>
      </c>
      <c r="D32" s="18"/>
      <c r="E32" s="19">
        <v>-3662</v>
      </c>
      <c r="F32" s="20">
        <v>-3662</v>
      </c>
      <c r="G32" s="20">
        <v>-5378</v>
      </c>
      <c r="H32" s="20">
        <v>-185</v>
      </c>
      <c r="I32" s="20"/>
      <c r="J32" s="20">
        <v>-5563</v>
      </c>
      <c r="K32" s="20">
        <v>-350</v>
      </c>
      <c r="L32" s="20">
        <v>-251</v>
      </c>
      <c r="M32" s="20">
        <v>-122</v>
      </c>
      <c r="N32" s="20">
        <v>-723</v>
      </c>
      <c r="O32" s="20">
        <v>-615</v>
      </c>
      <c r="P32" s="20">
        <v>-24</v>
      </c>
      <c r="Q32" s="20">
        <v>-21</v>
      </c>
      <c r="R32" s="20">
        <v>-660</v>
      </c>
      <c r="S32" s="20"/>
      <c r="T32" s="20"/>
      <c r="U32" s="20"/>
      <c r="V32" s="20"/>
      <c r="W32" s="20">
        <v>-6946</v>
      </c>
      <c r="X32" s="20">
        <v>-3662</v>
      </c>
      <c r="Y32" s="20">
        <v>-3284</v>
      </c>
      <c r="Z32" s="21">
        <v>89.677771709448379</v>
      </c>
      <c r="AA32" s="22">
        <v>-3662</v>
      </c>
    </row>
    <row r="33" spans="1:27" x14ac:dyDescent="0.25">
      <c r="A33" s="23" t="s">
        <v>61</v>
      </c>
      <c r="B33" s="17" t="s">
        <v>33</v>
      </c>
      <c r="C33" s="18">
        <v>35436975</v>
      </c>
      <c r="D33" s="18"/>
      <c r="E33" s="19">
        <v>77307881</v>
      </c>
      <c r="F33" s="20">
        <v>77307881</v>
      </c>
      <c r="G33" s="20">
        <v>30301530</v>
      </c>
      <c r="H33" s="20">
        <v>-5152311</v>
      </c>
      <c r="I33" s="20">
        <v>-1123936</v>
      </c>
      <c r="J33" s="20">
        <v>24025283</v>
      </c>
      <c r="K33" s="20">
        <v>2849080</v>
      </c>
      <c r="L33" s="20">
        <v>64153</v>
      </c>
      <c r="M33" s="20">
        <v>-2771538</v>
      </c>
      <c r="N33" s="20">
        <v>141695</v>
      </c>
      <c r="O33" s="20">
        <v>1170455</v>
      </c>
      <c r="P33" s="20">
        <v>-788077</v>
      </c>
      <c r="Q33" s="20">
        <v>-2080839</v>
      </c>
      <c r="R33" s="20">
        <v>-1698461</v>
      </c>
      <c r="S33" s="20"/>
      <c r="T33" s="20"/>
      <c r="U33" s="20"/>
      <c r="V33" s="20"/>
      <c r="W33" s="20">
        <v>22468517</v>
      </c>
      <c r="X33" s="20">
        <v>63013244</v>
      </c>
      <c r="Y33" s="20">
        <v>-40544727</v>
      </c>
      <c r="Z33" s="21">
        <v>-64.343183156861443</v>
      </c>
      <c r="AA33" s="22">
        <v>77307881</v>
      </c>
    </row>
    <row r="34" spans="1:27" x14ac:dyDescent="0.25">
      <c r="A34" s="23" t="s">
        <v>62</v>
      </c>
      <c r="B34" s="17" t="s">
        <v>33</v>
      </c>
      <c r="C34" s="18">
        <v>4882645</v>
      </c>
      <c r="D34" s="18"/>
      <c r="E34" s="19"/>
      <c r="F34" s="20"/>
      <c r="G34" s="20">
        <v>61881794</v>
      </c>
      <c r="H34" s="20">
        <v>-48064149</v>
      </c>
      <c r="I34" s="20"/>
      <c r="J34" s="20">
        <v>13817645</v>
      </c>
      <c r="K34" s="20">
        <v>15000000</v>
      </c>
      <c r="L34" s="20"/>
      <c r="M34" s="20"/>
      <c r="N34" s="20">
        <v>15000000</v>
      </c>
      <c r="O34" s="20"/>
      <c r="P34" s="20"/>
      <c r="Q34" s="20">
        <v>15000000</v>
      </c>
      <c r="R34" s="20">
        <v>15000000</v>
      </c>
      <c r="S34" s="20"/>
      <c r="T34" s="20"/>
      <c r="U34" s="20"/>
      <c r="V34" s="20"/>
      <c r="W34" s="20">
        <v>43817645</v>
      </c>
      <c r="X34" s="20"/>
      <c r="Y34" s="20">
        <v>43817645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4065372</v>
      </c>
      <c r="D36" s="18"/>
      <c r="E36" s="19">
        <v>10421702</v>
      </c>
      <c r="F36" s="20">
        <v>10421702</v>
      </c>
      <c r="G36" s="20">
        <v>4236388</v>
      </c>
      <c r="H36" s="20">
        <v>-28929</v>
      </c>
      <c r="I36" s="20">
        <v>55276</v>
      </c>
      <c r="J36" s="20">
        <v>4262735</v>
      </c>
      <c r="K36" s="20">
        <v>-68798</v>
      </c>
      <c r="L36" s="20">
        <v>153438</v>
      </c>
      <c r="M36" s="20">
        <v>50720</v>
      </c>
      <c r="N36" s="20">
        <v>135360</v>
      </c>
      <c r="O36" s="20">
        <v>53768</v>
      </c>
      <c r="P36" s="20">
        <v>-79548</v>
      </c>
      <c r="Q36" s="20">
        <v>-22132</v>
      </c>
      <c r="R36" s="20">
        <v>-47912</v>
      </c>
      <c r="S36" s="20"/>
      <c r="T36" s="20"/>
      <c r="U36" s="20"/>
      <c r="V36" s="20"/>
      <c r="W36" s="20">
        <v>4350183</v>
      </c>
      <c r="X36" s="20">
        <v>8934253</v>
      </c>
      <c r="Y36" s="20">
        <v>-4584070</v>
      </c>
      <c r="Z36" s="21">
        <v>-51.308934277997274</v>
      </c>
      <c r="AA36" s="22">
        <v>10421702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44379614</v>
      </c>
      <c r="D38" s="29">
        <f t="shared" ref="D38:Y38" si="3">SUM(D30:D37)</f>
        <v>0</v>
      </c>
      <c r="E38" s="30">
        <f t="shared" si="3"/>
        <v>87725921</v>
      </c>
      <c r="F38" s="31">
        <f t="shared" si="3"/>
        <v>87725921</v>
      </c>
      <c r="G38" s="31">
        <f t="shared" si="3"/>
        <v>96414334</v>
      </c>
      <c r="H38" s="31">
        <f t="shared" si="3"/>
        <v>-53245574</v>
      </c>
      <c r="I38" s="31">
        <f t="shared" si="3"/>
        <v>-1068660</v>
      </c>
      <c r="J38" s="31">
        <f t="shared" si="3"/>
        <v>42100100</v>
      </c>
      <c r="K38" s="31">
        <f t="shared" si="3"/>
        <v>17779932</v>
      </c>
      <c r="L38" s="31">
        <f t="shared" si="3"/>
        <v>217340</v>
      </c>
      <c r="M38" s="31">
        <f t="shared" si="3"/>
        <v>-2720940</v>
      </c>
      <c r="N38" s="31">
        <f t="shared" si="3"/>
        <v>15276332</v>
      </c>
      <c r="O38" s="31">
        <f t="shared" si="3"/>
        <v>1223608</v>
      </c>
      <c r="P38" s="31">
        <f t="shared" si="3"/>
        <v>-867649</v>
      </c>
      <c r="Q38" s="31">
        <f t="shared" si="3"/>
        <v>12897008</v>
      </c>
      <c r="R38" s="31">
        <f t="shared" si="3"/>
        <v>13252967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70629399</v>
      </c>
      <c r="X38" s="31">
        <f t="shared" si="3"/>
        <v>71943835</v>
      </c>
      <c r="Y38" s="31">
        <f t="shared" si="3"/>
        <v>-1314436</v>
      </c>
      <c r="Z38" s="32">
        <f>+IF(X38&lt;&gt;0,+(Y38/X38)*100,0)</f>
        <v>-1.8270307664305079</v>
      </c>
      <c r="AA38" s="33">
        <f>SUM(AA30:AA37)</f>
        <v>87725921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44379614</v>
      </c>
      <c r="D45" s="29">
        <f>+D38+D44</f>
        <v>0</v>
      </c>
      <c r="E45" s="30">
        <f t="shared" si="5"/>
        <v>87725921</v>
      </c>
      <c r="F45" s="31">
        <f t="shared" si="5"/>
        <v>87725921</v>
      </c>
      <c r="G45" s="31">
        <f t="shared" si="5"/>
        <v>96414334</v>
      </c>
      <c r="H45" s="31">
        <f t="shared" si="5"/>
        <v>-53245574</v>
      </c>
      <c r="I45" s="31">
        <f t="shared" si="5"/>
        <v>-1068660</v>
      </c>
      <c r="J45" s="31">
        <f t="shared" si="5"/>
        <v>42100100</v>
      </c>
      <c r="K45" s="31">
        <f t="shared" si="5"/>
        <v>17779932</v>
      </c>
      <c r="L45" s="31">
        <f t="shared" si="5"/>
        <v>217340</v>
      </c>
      <c r="M45" s="31">
        <f t="shared" si="5"/>
        <v>-2720940</v>
      </c>
      <c r="N45" s="31">
        <f t="shared" si="5"/>
        <v>15276332</v>
      </c>
      <c r="O45" s="31">
        <f t="shared" si="5"/>
        <v>1223608</v>
      </c>
      <c r="P45" s="31">
        <f t="shared" si="5"/>
        <v>-867649</v>
      </c>
      <c r="Q45" s="31">
        <f t="shared" si="5"/>
        <v>12897008</v>
      </c>
      <c r="R45" s="31">
        <f t="shared" si="5"/>
        <v>13252967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70629399</v>
      </c>
      <c r="X45" s="31">
        <f t="shared" si="5"/>
        <v>71943835</v>
      </c>
      <c r="Y45" s="31">
        <f t="shared" si="5"/>
        <v>-1314436</v>
      </c>
      <c r="Z45" s="32">
        <f>+IF(X45&lt;&gt;0,+(Y45/X45)*100,0)</f>
        <v>-1.8270307664305079</v>
      </c>
      <c r="AA45" s="33">
        <f>+AA38+AA44</f>
        <v>87725921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107348643</v>
      </c>
      <c r="D46" s="42">
        <f t="shared" si="6"/>
        <v>0</v>
      </c>
      <c r="E46" s="43">
        <f t="shared" si="6"/>
        <v>188336069</v>
      </c>
      <c r="F46" s="44">
        <f t="shared" si="6"/>
        <v>207575469</v>
      </c>
      <c r="G46" s="44">
        <f t="shared" si="6"/>
        <v>170315413</v>
      </c>
      <c r="H46" s="44">
        <f t="shared" si="6"/>
        <v>-18903474</v>
      </c>
      <c r="I46" s="44">
        <f t="shared" si="6"/>
        <v>331366</v>
      </c>
      <c r="J46" s="44">
        <f t="shared" si="6"/>
        <v>151743305</v>
      </c>
      <c r="K46" s="44">
        <f t="shared" si="6"/>
        <v>932854</v>
      </c>
      <c r="L46" s="44">
        <f t="shared" si="6"/>
        <v>-438507</v>
      </c>
      <c r="M46" s="44">
        <f t="shared" si="6"/>
        <v>615956</v>
      </c>
      <c r="N46" s="44">
        <f t="shared" si="6"/>
        <v>1110303</v>
      </c>
      <c r="O46" s="44">
        <f t="shared" si="6"/>
        <v>-185069</v>
      </c>
      <c r="P46" s="44">
        <f t="shared" si="6"/>
        <v>-84640</v>
      </c>
      <c r="Q46" s="44">
        <f t="shared" si="6"/>
        <v>-13874683</v>
      </c>
      <c r="R46" s="44">
        <f t="shared" si="6"/>
        <v>-14144392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138709216</v>
      </c>
      <c r="X46" s="44">
        <f t="shared" si="6"/>
        <v>197816663</v>
      </c>
      <c r="Y46" s="44">
        <f t="shared" si="6"/>
        <v>-59107447</v>
      </c>
      <c r="Z46" s="45">
        <f>+IF(X46&lt;&gt;0,+(Y46/X46)*100,0)</f>
        <v>-29.879913099130583</v>
      </c>
      <c r="AA46" s="46">
        <f>+AA27-AA45</f>
        <v>207575469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-173131121</v>
      </c>
      <c r="D48" s="18"/>
      <c r="E48" s="19">
        <v>16561240</v>
      </c>
      <c r="F48" s="20">
        <v>35800640</v>
      </c>
      <c r="G48" s="20">
        <v>-157488212</v>
      </c>
      <c r="H48" s="20">
        <v>-15570064</v>
      </c>
      <c r="I48" s="20">
        <v>-11209</v>
      </c>
      <c r="J48" s="20">
        <v>-173069485</v>
      </c>
      <c r="K48" s="20">
        <v>748026</v>
      </c>
      <c r="L48" s="20">
        <v>2736424</v>
      </c>
      <c r="M48" s="20">
        <v>459186</v>
      </c>
      <c r="N48" s="20">
        <v>3943636</v>
      </c>
      <c r="O48" s="20">
        <v>-29458</v>
      </c>
      <c r="P48" s="20">
        <v>-969945</v>
      </c>
      <c r="Q48" s="20">
        <v>-14264300</v>
      </c>
      <c r="R48" s="20">
        <v>-15263703</v>
      </c>
      <c r="S48" s="20"/>
      <c r="T48" s="20"/>
      <c r="U48" s="20"/>
      <c r="V48" s="20"/>
      <c r="W48" s="20">
        <v>-184389552</v>
      </c>
      <c r="X48" s="20">
        <v>26041825</v>
      </c>
      <c r="Y48" s="20">
        <v>-210431377</v>
      </c>
      <c r="Z48" s="47">
        <v>-808.05157472642554</v>
      </c>
      <c r="AA48" s="22">
        <v>35800640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-173131121</v>
      </c>
      <c r="D51" s="50">
        <f t="shared" ref="D51:Y51" si="7">SUM(D48:D50)</f>
        <v>0</v>
      </c>
      <c r="E51" s="51">
        <f t="shared" si="7"/>
        <v>16561240</v>
      </c>
      <c r="F51" s="52">
        <f t="shared" si="7"/>
        <v>35800640</v>
      </c>
      <c r="G51" s="52">
        <f t="shared" si="7"/>
        <v>-157488212</v>
      </c>
      <c r="H51" s="52">
        <f t="shared" si="7"/>
        <v>-15570064</v>
      </c>
      <c r="I51" s="52">
        <f t="shared" si="7"/>
        <v>-11209</v>
      </c>
      <c r="J51" s="52">
        <f t="shared" si="7"/>
        <v>-173069485</v>
      </c>
      <c r="K51" s="52">
        <f t="shared" si="7"/>
        <v>748026</v>
      </c>
      <c r="L51" s="52">
        <f t="shared" si="7"/>
        <v>2736424</v>
      </c>
      <c r="M51" s="52">
        <f t="shared" si="7"/>
        <v>459186</v>
      </c>
      <c r="N51" s="52">
        <f t="shared" si="7"/>
        <v>3943636</v>
      </c>
      <c r="O51" s="52">
        <f t="shared" si="7"/>
        <v>-29458</v>
      </c>
      <c r="P51" s="52">
        <f t="shared" si="7"/>
        <v>-969945</v>
      </c>
      <c r="Q51" s="52">
        <f t="shared" si="7"/>
        <v>-14264300</v>
      </c>
      <c r="R51" s="52">
        <f t="shared" si="7"/>
        <v>-15263703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-184389552</v>
      </c>
      <c r="X51" s="52">
        <f t="shared" si="7"/>
        <v>26041825</v>
      </c>
      <c r="Y51" s="52">
        <f t="shared" si="7"/>
        <v>-210431377</v>
      </c>
      <c r="Z51" s="53">
        <f>+IF(X51&lt;&gt;0,+(Y51/X51)*100,0)</f>
        <v>-808.05157472642554</v>
      </c>
      <c r="AA51" s="54">
        <f>SUM(AA48:AA50)</f>
        <v>35800640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-9917965</v>
      </c>
      <c r="D6" s="18"/>
      <c r="E6" s="19">
        <v>-4004063</v>
      </c>
      <c r="F6" s="20">
        <v>-6733703</v>
      </c>
      <c r="G6" s="20">
        <v>-13038653</v>
      </c>
      <c r="H6" s="20">
        <v>-677363</v>
      </c>
      <c r="I6" s="20">
        <v>352449</v>
      </c>
      <c r="J6" s="20">
        <v>-13363567</v>
      </c>
      <c r="K6" s="20">
        <v>-2195974</v>
      </c>
      <c r="L6" s="20">
        <v>1672241</v>
      </c>
      <c r="M6" s="20">
        <v>-2624994</v>
      </c>
      <c r="N6" s="20">
        <v>-3148727</v>
      </c>
      <c r="O6" s="20">
        <v>1315964</v>
      </c>
      <c r="P6" s="20">
        <v>-2274760</v>
      </c>
      <c r="Q6" s="20">
        <v>-749995</v>
      </c>
      <c r="R6" s="20">
        <v>-1708791</v>
      </c>
      <c r="S6" s="20"/>
      <c r="T6" s="20"/>
      <c r="U6" s="20"/>
      <c r="V6" s="20"/>
      <c r="W6" s="20">
        <v>-18221085</v>
      </c>
      <c r="X6" s="20">
        <v>1523302</v>
      </c>
      <c r="Y6" s="20">
        <v>-19744387</v>
      </c>
      <c r="Z6" s="21">
        <v>-1296.1570981985187</v>
      </c>
      <c r="AA6" s="22">
        <v>-6733703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233553612</v>
      </c>
      <c r="D8" s="18"/>
      <c r="E8" s="19">
        <v>128227192</v>
      </c>
      <c r="F8" s="20">
        <v>884198560</v>
      </c>
      <c r="G8" s="20">
        <v>209354558</v>
      </c>
      <c r="H8" s="20">
        <v>-43587880</v>
      </c>
      <c r="I8" s="20">
        <v>8007635</v>
      </c>
      <c r="J8" s="20">
        <v>173774313</v>
      </c>
      <c r="K8" s="20">
        <v>9407020</v>
      </c>
      <c r="L8" s="20">
        <v>11665154</v>
      </c>
      <c r="M8" s="20">
        <v>8471639</v>
      </c>
      <c r="N8" s="20">
        <v>29543813</v>
      </c>
      <c r="O8" s="20">
        <v>45124562</v>
      </c>
      <c r="P8" s="20">
        <v>57186694</v>
      </c>
      <c r="Q8" s="20">
        <v>7545369</v>
      </c>
      <c r="R8" s="20">
        <v>109856625</v>
      </c>
      <c r="S8" s="20"/>
      <c r="T8" s="20"/>
      <c r="U8" s="20"/>
      <c r="V8" s="20"/>
      <c r="W8" s="20">
        <v>313174751</v>
      </c>
      <c r="X8" s="20">
        <v>888180685</v>
      </c>
      <c r="Y8" s="20">
        <v>-575005934</v>
      </c>
      <c r="Z8" s="21">
        <v>-64.739747633669836</v>
      </c>
      <c r="AA8" s="22">
        <v>884198560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-5131306</v>
      </c>
      <c r="D11" s="18"/>
      <c r="E11" s="19">
        <v>-4986125</v>
      </c>
      <c r="F11" s="20">
        <v>6694263</v>
      </c>
      <c r="G11" s="20">
        <v>-5201414</v>
      </c>
      <c r="H11" s="20">
        <v>-172696</v>
      </c>
      <c r="I11" s="20">
        <v>-173684</v>
      </c>
      <c r="J11" s="20">
        <v>-5547794</v>
      </c>
      <c r="K11" s="20">
        <v>-187550</v>
      </c>
      <c r="L11" s="20">
        <v>-235601</v>
      </c>
      <c r="M11" s="20">
        <v>-92001</v>
      </c>
      <c r="N11" s="20">
        <v>-515152</v>
      </c>
      <c r="O11" s="20">
        <v>-131070</v>
      </c>
      <c r="P11" s="20">
        <v>-81135</v>
      </c>
      <c r="Q11" s="20">
        <v>-137961</v>
      </c>
      <c r="R11" s="20">
        <v>-350166</v>
      </c>
      <c r="S11" s="20"/>
      <c r="T11" s="20"/>
      <c r="U11" s="20"/>
      <c r="V11" s="20"/>
      <c r="W11" s="20">
        <v>-6413112</v>
      </c>
      <c r="X11" s="20">
        <v>8194263</v>
      </c>
      <c r="Y11" s="20">
        <v>-14607375</v>
      </c>
      <c r="Z11" s="21">
        <v>-178.26343870095457</v>
      </c>
      <c r="AA11" s="22">
        <v>6694263</v>
      </c>
    </row>
    <row r="12" spans="1:27" x14ac:dyDescent="0.25">
      <c r="A12" s="23" t="s">
        <v>41</v>
      </c>
      <c r="B12" s="17" t="s">
        <v>33</v>
      </c>
      <c r="C12" s="18">
        <v>25424458</v>
      </c>
      <c r="D12" s="18"/>
      <c r="E12" s="19">
        <v>20634170</v>
      </c>
      <c r="F12" s="20"/>
      <c r="G12" s="24">
        <v>26211345</v>
      </c>
      <c r="H12" s="24">
        <v>-301961</v>
      </c>
      <c r="I12" s="24">
        <v>-87113</v>
      </c>
      <c r="J12" s="20">
        <v>25822271</v>
      </c>
      <c r="K12" s="24">
        <v>240919</v>
      </c>
      <c r="L12" s="24">
        <v>-294297</v>
      </c>
      <c r="M12" s="20">
        <v>433597</v>
      </c>
      <c r="N12" s="24">
        <v>380219</v>
      </c>
      <c r="O12" s="24">
        <v>-582389</v>
      </c>
      <c r="P12" s="24">
        <v>574768</v>
      </c>
      <c r="Q12" s="20">
        <v>-205316</v>
      </c>
      <c r="R12" s="24">
        <v>-212937</v>
      </c>
      <c r="S12" s="24"/>
      <c r="T12" s="20"/>
      <c r="U12" s="24"/>
      <c r="V12" s="24"/>
      <c r="W12" s="24">
        <v>25989553</v>
      </c>
      <c r="X12" s="20"/>
      <c r="Y12" s="24">
        <v>25989553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-2766776</v>
      </c>
      <c r="D13" s="18"/>
      <c r="E13" s="19">
        <v>-2766776</v>
      </c>
      <c r="F13" s="20"/>
      <c r="G13" s="20">
        <v>-2766776</v>
      </c>
      <c r="H13" s="20"/>
      <c r="I13" s="20"/>
      <c r="J13" s="20">
        <v>-2766776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-2766776</v>
      </c>
      <c r="X13" s="20"/>
      <c r="Y13" s="20">
        <v>-2766776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241162023</v>
      </c>
      <c r="D14" s="29">
        <f>SUM(D6:D13)</f>
        <v>0</v>
      </c>
      <c r="E14" s="30">
        <f t="shared" si="0"/>
        <v>137104398</v>
      </c>
      <c r="F14" s="31">
        <f t="shared" si="0"/>
        <v>884159120</v>
      </c>
      <c r="G14" s="31">
        <f t="shared" si="0"/>
        <v>214559060</v>
      </c>
      <c r="H14" s="31">
        <f t="shared" si="0"/>
        <v>-44739900</v>
      </c>
      <c r="I14" s="31">
        <f t="shared" si="0"/>
        <v>8099287</v>
      </c>
      <c r="J14" s="31">
        <f t="shared" si="0"/>
        <v>177918447</v>
      </c>
      <c r="K14" s="31">
        <f t="shared" si="0"/>
        <v>7264415</v>
      </c>
      <c r="L14" s="31">
        <f t="shared" si="0"/>
        <v>12807497</v>
      </c>
      <c r="M14" s="31">
        <f t="shared" si="0"/>
        <v>6188241</v>
      </c>
      <c r="N14" s="31">
        <f t="shared" si="0"/>
        <v>26260153</v>
      </c>
      <c r="O14" s="31">
        <f t="shared" si="0"/>
        <v>45727067</v>
      </c>
      <c r="P14" s="31">
        <f t="shared" si="0"/>
        <v>55405567</v>
      </c>
      <c r="Q14" s="31">
        <f t="shared" si="0"/>
        <v>6452097</v>
      </c>
      <c r="R14" s="31">
        <f t="shared" si="0"/>
        <v>107584731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311763331</v>
      </c>
      <c r="X14" s="31">
        <f t="shared" si="0"/>
        <v>897898250</v>
      </c>
      <c r="Y14" s="31">
        <f t="shared" si="0"/>
        <v>-586134919</v>
      </c>
      <c r="Z14" s="32">
        <f>+IF(X14&lt;&gt;0,+(Y14/X14)*100,0)</f>
        <v>-65.278545648128841</v>
      </c>
      <c r="AA14" s="33">
        <f>SUM(AA6:AA13)</f>
        <v>884159120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-7355184</v>
      </c>
      <c r="D17" s="18"/>
      <c r="E17" s="19"/>
      <c r="F17" s="20"/>
      <c r="G17" s="20">
        <v>-7355184</v>
      </c>
      <c r="H17" s="20"/>
      <c r="I17" s="20"/>
      <c r="J17" s="20">
        <v>-7355184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-7355184</v>
      </c>
      <c r="X17" s="20"/>
      <c r="Y17" s="20">
        <v>-7355184</v>
      </c>
      <c r="Z17" s="21"/>
      <c r="AA17" s="22"/>
    </row>
    <row r="18" spans="1:27" x14ac:dyDescent="0.25">
      <c r="A18" s="23" t="s">
        <v>47</v>
      </c>
      <c r="B18" s="17" t="s">
        <v>33</v>
      </c>
      <c r="C18" s="18">
        <v>261846713</v>
      </c>
      <c r="D18" s="18"/>
      <c r="E18" s="19">
        <v>212855300</v>
      </c>
      <c r="F18" s="20">
        <v>2710622</v>
      </c>
      <c r="G18" s="24">
        <v>223391816</v>
      </c>
      <c r="H18" s="24">
        <v>35452368</v>
      </c>
      <c r="I18" s="24"/>
      <c r="J18" s="20">
        <v>258844184</v>
      </c>
      <c r="K18" s="24"/>
      <c r="L18" s="24">
        <v>1329542</v>
      </c>
      <c r="M18" s="20"/>
      <c r="N18" s="24">
        <v>1329542</v>
      </c>
      <c r="O18" s="24">
        <v>-4200118</v>
      </c>
      <c r="P18" s="24">
        <v>1075474</v>
      </c>
      <c r="Q18" s="20">
        <v>2774138</v>
      </c>
      <c r="R18" s="24">
        <v>-350506</v>
      </c>
      <c r="S18" s="24"/>
      <c r="T18" s="20"/>
      <c r="U18" s="24"/>
      <c r="V18" s="24"/>
      <c r="W18" s="24">
        <v>259823220</v>
      </c>
      <c r="X18" s="20">
        <v>-1636021</v>
      </c>
      <c r="Y18" s="24">
        <v>261459241</v>
      </c>
      <c r="Z18" s="25">
        <v>-15981.41105768202</v>
      </c>
      <c r="AA18" s="26">
        <v>2710622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254491529</v>
      </c>
      <c r="D26" s="29">
        <f t="shared" ref="D26:Y26" si="1">SUM(D16:D25)</f>
        <v>0</v>
      </c>
      <c r="E26" s="35">
        <f t="shared" si="1"/>
        <v>212855300</v>
      </c>
      <c r="F26" s="36">
        <f t="shared" si="1"/>
        <v>2710622</v>
      </c>
      <c r="G26" s="36">
        <f t="shared" si="1"/>
        <v>216036632</v>
      </c>
      <c r="H26" s="36">
        <f t="shared" si="1"/>
        <v>35452368</v>
      </c>
      <c r="I26" s="36">
        <f t="shared" si="1"/>
        <v>0</v>
      </c>
      <c r="J26" s="36">
        <f t="shared" si="1"/>
        <v>251489000</v>
      </c>
      <c r="K26" s="36">
        <f t="shared" si="1"/>
        <v>0</v>
      </c>
      <c r="L26" s="36">
        <f t="shared" si="1"/>
        <v>1329542</v>
      </c>
      <c r="M26" s="36">
        <f t="shared" si="1"/>
        <v>0</v>
      </c>
      <c r="N26" s="36">
        <f t="shared" si="1"/>
        <v>1329542</v>
      </c>
      <c r="O26" s="36">
        <f t="shared" si="1"/>
        <v>-4200118</v>
      </c>
      <c r="P26" s="36">
        <f t="shared" si="1"/>
        <v>1075474</v>
      </c>
      <c r="Q26" s="36">
        <f t="shared" si="1"/>
        <v>2774138</v>
      </c>
      <c r="R26" s="36">
        <f t="shared" si="1"/>
        <v>-350506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252468036</v>
      </c>
      <c r="X26" s="36">
        <f t="shared" si="1"/>
        <v>-1636021</v>
      </c>
      <c r="Y26" s="36">
        <f t="shared" si="1"/>
        <v>254104057</v>
      </c>
      <c r="Z26" s="37">
        <f>+IF(X26&lt;&gt;0,+(Y26/X26)*100,0)</f>
        <v>-15531.833454460548</v>
      </c>
      <c r="AA26" s="38">
        <f>SUM(AA16:AA25)</f>
        <v>2710622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495653552</v>
      </c>
      <c r="D27" s="29">
        <f>+D14+D26</f>
        <v>0</v>
      </c>
      <c r="E27" s="30">
        <f t="shared" si="2"/>
        <v>349959698</v>
      </c>
      <c r="F27" s="31">
        <f t="shared" si="2"/>
        <v>886869742</v>
      </c>
      <c r="G27" s="31">
        <f t="shared" si="2"/>
        <v>430595692</v>
      </c>
      <c r="H27" s="31">
        <f t="shared" si="2"/>
        <v>-9287532</v>
      </c>
      <c r="I27" s="31">
        <f t="shared" si="2"/>
        <v>8099287</v>
      </c>
      <c r="J27" s="31">
        <f t="shared" si="2"/>
        <v>429407447</v>
      </c>
      <c r="K27" s="31">
        <f t="shared" si="2"/>
        <v>7264415</v>
      </c>
      <c r="L27" s="31">
        <f t="shared" si="2"/>
        <v>14137039</v>
      </c>
      <c r="M27" s="31">
        <f t="shared" si="2"/>
        <v>6188241</v>
      </c>
      <c r="N27" s="31">
        <f t="shared" si="2"/>
        <v>27589695</v>
      </c>
      <c r="O27" s="31">
        <f t="shared" si="2"/>
        <v>41526949</v>
      </c>
      <c r="P27" s="31">
        <f t="shared" si="2"/>
        <v>56481041</v>
      </c>
      <c r="Q27" s="31">
        <f t="shared" si="2"/>
        <v>9226235</v>
      </c>
      <c r="R27" s="31">
        <f t="shared" si="2"/>
        <v>107234225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564231367</v>
      </c>
      <c r="X27" s="31">
        <f t="shared" si="2"/>
        <v>896262229</v>
      </c>
      <c r="Y27" s="31">
        <f t="shared" si="2"/>
        <v>-332030862</v>
      </c>
      <c r="Z27" s="32">
        <f>+IF(X27&lt;&gt;0,+(Y27/X27)*100,0)</f>
        <v>-37.04617368183213</v>
      </c>
      <c r="AA27" s="33">
        <f>+AA14+AA26</f>
        <v>886869742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881283</v>
      </c>
      <c r="D32" s="18"/>
      <c r="E32" s="19">
        <v>536493</v>
      </c>
      <c r="F32" s="20">
        <v>4409885</v>
      </c>
      <c r="G32" s="20">
        <v>899321</v>
      </c>
      <c r="H32" s="20">
        <v>19933</v>
      </c>
      <c r="I32" s="20">
        <v>18419</v>
      </c>
      <c r="J32" s="20">
        <v>937673</v>
      </c>
      <c r="K32" s="20">
        <v>43290</v>
      </c>
      <c r="L32" s="20">
        <v>50259</v>
      </c>
      <c r="M32" s="20">
        <v>-1648</v>
      </c>
      <c r="N32" s="20">
        <v>91901</v>
      </c>
      <c r="O32" s="20">
        <v>45201</v>
      </c>
      <c r="P32" s="20">
        <v>14277</v>
      </c>
      <c r="Q32" s="20">
        <v>61640</v>
      </c>
      <c r="R32" s="20">
        <v>121118</v>
      </c>
      <c r="S32" s="20"/>
      <c r="T32" s="20"/>
      <c r="U32" s="20"/>
      <c r="V32" s="20"/>
      <c r="W32" s="20">
        <v>1150692</v>
      </c>
      <c r="X32" s="20">
        <v>4409885</v>
      </c>
      <c r="Y32" s="20">
        <v>-3259193</v>
      </c>
      <c r="Z32" s="21">
        <v>-73.906530442403835</v>
      </c>
      <c r="AA32" s="22">
        <v>4409885</v>
      </c>
    </row>
    <row r="33" spans="1:27" x14ac:dyDescent="0.25">
      <c r="A33" s="23" t="s">
        <v>61</v>
      </c>
      <c r="B33" s="17" t="s">
        <v>33</v>
      </c>
      <c r="C33" s="18">
        <v>1103854204</v>
      </c>
      <c r="D33" s="18"/>
      <c r="E33" s="19">
        <v>1047187168</v>
      </c>
      <c r="F33" s="20">
        <v>-3315700</v>
      </c>
      <c r="G33" s="20">
        <v>1101999920</v>
      </c>
      <c r="H33" s="20">
        <v>-6869105</v>
      </c>
      <c r="I33" s="20">
        <v>1445162</v>
      </c>
      <c r="J33" s="20">
        <v>1096575977</v>
      </c>
      <c r="K33" s="20">
        <v>-65547</v>
      </c>
      <c r="L33" s="20">
        <v>-538479</v>
      </c>
      <c r="M33" s="20">
        <v>2398266</v>
      </c>
      <c r="N33" s="20">
        <v>1794240</v>
      </c>
      <c r="O33" s="20">
        <v>297617935</v>
      </c>
      <c r="P33" s="20">
        <v>547083</v>
      </c>
      <c r="Q33" s="20">
        <v>-1474200</v>
      </c>
      <c r="R33" s="20">
        <v>296690818</v>
      </c>
      <c r="S33" s="20"/>
      <c r="T33" s="20"/>
      <c r="U33" s="20"/>
      <c r="V33" s="20"/>
      <c r="W33" s="20">
        <v>1395061035</v>
      </c>
      <c r="X33" s="20">
        <v>-828907</v>
      </c>
      <c r="Y33" s="20">
        <v>1395889942</v>
      </c>
      <c r="Z33" s="21">
        <v>-168401.27324295728</v>
      </c>
      <c r="AA33" s="22">
        <v>-3315700</v>
      </c>
    </row>
    <row r="34" spans="1:27" x14ac:dyDescent="0.25">
      <c r="A34" s="23" t="s">
        <v>62</v>
      </c>
      <c r="B34" s="17" t="s">
        <v>33</v>
      </c>
      <c r="C34" s="18">
        <v>53</v>
      </c>
      <c r="D34" s="18"/>
      <c r="E34" s="19">
        <v>53</v>
      </c>
      <c r="F34" s="20"/>
      <c r="G34" s="20">
        <v>53</v>
      </c>
      <c r="H34" s="20"/>
      <c r="I34" s="20"/>
      <c r="J34" s="20">
        <v>53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53</v>
      </c>
      <c r="X34" s="20"/>
      <c r="Y34" s="20">
        <v>53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38845214</v>
      </c>
      <c r="D36" s="18"/>
      <c r="E36" s="19">
        <v>37303369</v>
      </c>
      <c r="F36" s="20"/>
      <c r="G36" s="20">
        <v>40697590</v>
      </c>
      <c r="H36" s="20">
        <v>-1320997</v>
      </c>
      <c r="I36" s="20">
        <v>-9362</v>
      </c>
      <c r="J36" s="20">
        <v>39367231</v>
      </c>
      <c r="K36" s="20">
        <v>3029</v>
      </c>
      <c r="L36" s="20">
        <v>75179</v>
      </c>
      <c r="M36" s="20">
        <v>-61198</v>
      </c>
      <c r="N36" s="20">
        <v>17010</v>
      </c>
      <c r="O36" s="20">
        <v>109945</v>
      </c>
      <c r="P36" s="20">
        <v>-107590</v>
      </c>
      <c r="Q36" s="20">
        <v>81404</v>
      </c>
      <c r="R36" s="20">
        <v>83759</v>
      </c>
      <c r="S36" s="20"/>
      <c r="T36" s="20"/>
      <c r="U36" s="20"/>
      <c r="V36" s="20"/>
      <c r="W36" s="20">
        <v>39468000</v>
      </c>
      <c r="X36" s="20"/>
      <c r="Y36" s="20">
        <v>39468000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1143580754</v>
      </c>
      <c r="D38" s="29">
        <f t="shared" ref="D38:Y38" si="3">SUM(D30:D37)</f>
        <v>0</v>
      </c>
      <c r="E38" s="30">
        <f t="shared" si="3"/>
        <v>1085027083</v>
      </c>
      <c r="F38" s="31">
        <f t="shared" si="3"/>
        <v>1094185</v>
      </c>
      <c r="G38" s="31">
        <f t="shared" si="3"/>
        <v>1143596884</v>
      </c>
      <c r="H38" s="31">
        <f t="shared" si="3"/>
        <v>-8170169</v>
      </c>
      <c r="I38" s="31">
        <f t="shared" si="3"/>
        <v>1454219</v>
      </c>
      <c r="J38" s="31">
        <f t="shared" si="3"/>
        <v>1136880934</v>
      </c>
      <c r="K38" s="31">
        <f t="shared" si="3"/>
        <v>-19228</v>
      </c>
      <c r="L38" s="31">
        <f t="shared" si="3"/>
        <v>-413041</v>
      </c>
      <c r="M38" s="31">
        <f t="shared" si="3"/>
        <v>2335420</v>
      </c>
      <c r="N38" s="31">
        <f t="shared" si="3"/>
        <v>1903151</v>
      </c>
      <c r="O38" s="31">
        <f t="shared" si="3"/>
        <v>297773081</v>
      </c>
      <c r="P38" s="31">
        <f t="shared" si="3"/>
        <v>453770</v>
      </c>
      <c r="Q38" s="31">
        <f t="shared" si="3"/>
        <v>-1331156</v>
      </c>
      <c r="R38" s="31">
        <f t="shared" si="3"/>
        <v>296895695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1435679780</v>
      </c>
      <c r="X38" s="31">
        <f t="shared" si="3"/>
        <v>3580978</v>
      </c>
      <c r="Y38" s="31">
        <f t="shared" si="3"/>
        <v>1432098802</v>
      </c>
      <c r="Z38" s="32">
        <f>+IF(X38&lt;&gt;0,+(Y38/X38)*100,0)</f>
        <v>39991.834688735871</v>
      </c>
      <c r="AA38" s="33">
        <f>SUM(AA30:AA37)</f>
        <v>1094185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1143580754</v>
      </c>
      <c r="D45" s="29">
        <f>+D38+D44</f>
        <v>0</v>
      </c>
      <c r="E45" s="30">
        <f t="shared" si="5"/>
        <v>1085027083</v>
      </c>
      <c r="F45" s="31">
        <f t="shared" si="5"/>
        <v>1094185</v>
      </c>
      <c r="G45" s="31">
        <f t="shared" si="5"/>
        <v>1143596884</v>
      </c>
      <c r="H45" s="31">
        <f t="shared" si="5"/>
        <v>-8170169</v>
      </c>
      <c r="I45" s="31">
        <f t="shared" si="5"/>
        <v>1454219</v>
      </c>
      <c r="J45" s="31">
        <f t="shared" si="5"/>
        <v>1136880934</v>
      </c>
      <c r="K45" s="31">
        <f t="shared" si="5"/>
        <v>-19228</v>
      </c>
      <c r="L45" s="31">
        <f t="shared" si="5"/>
        <v>-413041</v>
      </c>
      <c r="M45" s="31">
        <f t="shared" si="5"/>
        <v>2335420</v>
      </c>
      <c r="N45" s="31">
        <f t="shared" si="5"/>
        <v>1903151</v>
      </c>
      <c r="O45" s="31">
        <f t="shared" si="5"/>
        <v>297773081</v>
      </c>
      <c r="P45" s="31">
        <f t="shared" si="5"/>
        <v>453770</v>
      </c>
      <c r="Q45" s="31">
        <f t="shared" si="5"/>
        <v>-1331156</v>
      </c>
      <c r="R45" s="31">
        <f t="shared" si="5"/>
        <v>296895695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1435679780</v>
      </c>
      <c r="X45" s="31">
        <f t="shared" si="5"/>
        <v>3580978</v>
      </c>
      <c r="Y45" s="31">
        <f t="shared" si="5"/>
        <v>1432098802</v>
      </c>
      <c r="Z45" s="32">
        <f>+IF(X45&lt;&gt;0,+(Y45/X45)*100,0)</f>
        <v>39991.834688735871</v>
      </c>
      <c r="AA45" s="33">
        <f>+AA38+AA44</f>
        <v>1094185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-647927202</v>
      </c>
      <c r="D46" s="42">
        <f t="shared" si="6"/>
        <v>0</v>
      </c>
      <c r="E46" s="43">
        <f t="shared" si="6"/>
        <v>-735067385</v>
      </c>
      <c r="F46" s="44">
        <f t="shared" si="6"/>
        <v>885775557</v>
      </c>
      <c r="G46" s="44">
        <f t="shared" si="6"/>
        <v>-713001192</v>
      </c>
      <c r="H46" s="44">
        <f t="shared" si="6"/>
        <v>-1117363</v>
      </c>
      <c r="I46" s="44">
        <f t="shared" si="6"/>
        <v>6645068</v>
      </c>
      <c r="J46" s="44">
        <f t="shared" si="6"/>
        <v>-707473487</v>
      </c>
      <c r="K46" s="44">
        <f t="shared" si="6"/>
        <v>7283643</v>
      </c>
      <c r="L46" s="44">
        <f t="shared" si="6"/>
        <v>14550080</v>
      </c>
      <c r="M46" s="44">
        <f t="shared" si="6"/>
        <v>3852821</v>
      </c>
      <c r="N46" s="44">
        <f t="shared" si="6"/>
        <v>25686544</v>
      </c>
      <c r="O46" s="44">
        <f t="shared" si="6"/>
        <v>-256246132</v>
      </c>
      <c r="P46" s="44">
        <f t="shared" si="6"/>
        <v>56027271</v>
      </c>
      <c r="Q46" s="44">
        <f t="shared" si="6"/>
        <v>10557391</v>
      </c>
      <c r="R46" s="44">
        <f t="shared" si="6"/>
        <v>-189661470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-871448413</v>
      </c>
      <c r="X46" s="44">
        <f t="shared" si="6"/>
        <v>892681251</v>
      </c>
      <c r="Y46" s="44">
        <f t="shared" si="6"/>
        <v>-1764129664</v>
      </c>
      <c r="Z46" s="45">
        <f>+IF(X46&lt;&gt;0,+(Y46/X46)*100,0)</f>
        <v>-197.62145357301785</v>
      </c>
      <c r="AA46" s="46">
        <f>+AA27-AA45</f>
        <v>885775557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-35914414</v>
      </c>
      <c r="D48" s="18"/>
      <c r="E48" s="19">
        <v>38933826</v>
      </c>
      <c r="F48" s="20">
        <v>-27039200</v>
      </c>
      <c r="G48" s="20">
        <v>12679468</v>
      </c>
      <c r="H48" s="20">
        <v>9797930</v>
      </c>
      <c r="I48" s="20">
        <v>12943603</v>
      </c>
      <c r="J48" s="20">
        <v>35421001</v>
      </c>
      <c r="K48" s="20">
        <v>6076175</v>
      </c>
      <c r="L48" s="20">
        <v>2871842</v>
      </c>
      <c r="M48" s="20">
        <v>13108502</v>
      </c>
      <c r="N48" s="20">
        <v>22056519</v>
      </c>
      <c r="O48" s="20">
        <v>-264977406</v>
      </c>
      <c r="P48" s="20">
        <v>8757848</v>
      </c>
      <c r="Q48" s="20">
        <v>8284604</v>
      </c>
      <c r="R48" s="20">
        <v>-247934954</v>
      </c>
      <c r="S48" s="20"/>
      <c r="T48" s="20"/>
      <c r="U48" s="20"/>
      <c r="V48" s="20"/>
      <c r="W48" s="20">
        <v>-190457434</v>
      </c>
      <c r="X48" s="20">
        <v>-20133497</v>
      </c>
      <c r="Y48" s="20">
        <v>-170323937</v>
      </c>
      <c r="Z48" s="47">
        <v>845.97294250472237</v>
      </c>
      <c r="AA48" s="22">
        <v>-27039200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-35914414</v>
      </c>
      <c r="D51" s="50">
        <f t="shared" ref="D51:Y51" si="7">SUM(D48:D50)</f>
        <v>0</v>
      </c>
      <c r="E51" s="51">
        <f t="shared" si="7"/>
        <v>38933826</v>
      </c>
      <c r="F51" s="52">
        <f t="shared" si="7"/>
        <v>-27039200</v>
      </c>
      <c r="G51" s="52">
        <f t="shared" si="7"/>
        <v>12679468</v>
      </c>
      <c r="H51" s="52">
        <f t="shared" si="7"/>
        <v>9797930</v>
      </c>
      <c r="I51" s="52">
        <f t="shared" si="7"/>
        <v>12943603</v>
      </c>
      <c r="J51" s="52">
        <f t="shared" si="7"/>
        <v>35421001</v>
      </c>
      <c r="K51" s="52">
        <f t="shared" si="7"/>
        <v>6076175</v>
      </c>
      <c r="L51" s="52">
        <f t="shared" si="7"/>
        <v>2871842</v>
      </c>
      <c r="M51" s="52">
        <f t="shared" si="7"/>
        <v>13108502</v>
      </c>
      <c r="N51" s="52">
        <f t="shared" si="7"/>
        <v>22056519</v>
      </c>
      <c r="O51" s="52">
        <f t="shared" si="7"/>
        <v>-264977406</v>
      </c>
      <c r="P51" s="52">
        <f t="shared" si="7"/>
        <v>8757848</v>
      </c>
      <c r="Q51" s="52">
        <f t="shared" si="7"/>
        <v>8284604</v>
      </c>
      <c r="R51" s="52">
        <f t="shared" si="7"/>
        <v>-247934954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-190457434</v>
      </c>
      <c r="X51" s="52">
        <f t="shared" si="7"/>
        <v>-20133497</v>
      </c>
      <c r="Y51" s="52">
        <f t="shared" si="7"/>
        <v>-170323937</v>
      </c>
      <c r="Z51" s="53">
        <f>+IF(X51&lt;&gt;0,+(Y51/X51)*100,0)</f>
        <v>845.97294250472237</v>
      </c>
      <c r="AA51" s="54">
        <f>SUM(AA48:AA50)</f>
        <v>-27039200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50553026</v>
      </c>
      <c r="D6" s="18"/>
      <c r="E6" s="19">
        <v>6840906</v>
      </c>
      <c r="F6" s="20">
        <v>6840906</v>
      </c>
      <c r="G6" s="20">
        <v>51618898</v>
      </c>
      <c r="H6" s="20">
        <v>-1771219</v>
      </c>
      <c r="I6" s="20">
        <v>1380806</v>
      </c>
      <c r="J6" s="20">
        <v>51228485</v>
      </c>
      <c r="K6" s="20">
        <v>-1805610</v>
      </c>
      <c r="L6" s="20">
        <v>760810</v>
      </c>
      <c r="M6" s="20">
        <v>742858</v>
      </c>
      <c r="N6" s="20">
        <v>-301942</v>
      </c>
      <c r="O6" s="20">
        <v>489404</v>
      </c>
      <c r="P6" s="20">
        <v>860576</v>
      </c>
      <c r="Q6" s="20">
        <v>1286462</v>
      </c>
      <c r="R6" s="20">
        <v>2636442</v>
      </c>
      <c r="S6" s="20"/>
      <c r="T6" s="20"/>
      <c r="U6" s="20"/>
      <c r="V6" s="20"/>
      <c r="W6" s="20">
        <v>53562985</v>
      </c>
      <c r="X6" s="20">
        <v>18385937</v>
      </c>
      <c r="Y6" s="20">
        <v>35177048</v>
      </c>
      <c r="Z6" s="21">
        <v>191.32583778569457</v>
      </c>
      <c r="AA6" s="22">
        <v>6840906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50522910</v>
      </c>
      <c r="D8" s="18"/>
      <c r="E8" s="19">
        <v>15467788</v>
      </c>
      <c r="F8" s="20">
        <v>15467788</v>
      </c>
      <c r="G8" s="20">
        <v>64160381</v>
      </c>
      <c r="H8" s="20">
        <v>-11286403</v>
      </c>
      <c r="I8" s="20">
        <v>71327</v>
      </c>
      <c r="J8" s="20">
        <v>52945305</v>
      </c>
      <c r="K8" s="20">
        <v>2071322</v>
      </c>
      <c r="L8" s="20">
        <v>976079</v>
      </c>
      <c r="M8" s="20">
        <v>1025210</v>
      </c>
      <c r="N8" s="20">
        <v>4072611</v>
      </c>
      <c r="O8" s="20">
        <v>1277306</v>
      </c>
      <c r="P8" s="20">
        <v>2146956</v>
      </c>
      <c r="Q8" s="20">
        <v>1949023</v>
      </c>
      <c r="R8" s="20">
        <v>5373285</v>
      </c>
      <c r="S8" s="20"/>
      <c r="T8" s="20"/>
      <c r="U8" s="20"/>
      <c r="V8" s="20"/>
      <c r="W8" s="20">
        <v>62391201</v>
      </c>
      <c r="X8" s="20">
        <v>-1917314</v>
      </c>
      <c r="Y8" s="20">
        <v>64308515</v>
      </c>
      <c r="Z8" s="21">
        <v>-3354.0940607537423</v>
      </c>
      <c r="AA8" s="22">
        <v>15467788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96126</v>
      </c>
      <c r="D11" s="18"/>
      <c r="E11" s="19">
        <v>5550967</v>
      </c>
      <c r="F11" s="20">
        <v>5550967</v>
      </c>
      <c r="G11" s="20">
        <v>70930</v>
      </c>
      <c r="H11" s="20">
        <v>25196</v>
      </c>
      <c r="I11" s="20"/>
      <c r="J11" s="20">
        <v>96126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96126</v>
      </c>
      <c r="X11" s="20">
        <v>4203631</v>
      </c>
      <c r="Y11" s="20">
        <v>-4107505</v>
      </c>
      <c r="Z11" s="21">
        <v>-97.713262653168172</v>
      </c>
      <c r="AA11" s="22">
        <v>5550967</v>
      </c>
    </row>
    <row r="12" spans="1:27" x14ac:dyDescent="0.25">
      <c r="A12" s="23" t="s">
        <v>41</v>
      </c>
      <c r="B12" s="17" t="s">
        <v>33</v>
      </c>
      <c r="C12" s="18">
        <v>10273280</v>
      </c>
      <c r="D12" s="18"/>
      <c r="E12" s="19"/>
      <c r="F12" s="20"/>
      <c r="G12" s="24">
        <v>10046859</v>
      </c>
      <c r="H12" s="24">
        <v>571576</v>
      </c>
      <c r="I12" s="24">
        <v>131933</v>
      </c>
      <c r="J12" s="20">
        <v>10750368</v>
      </c>
      <c r="K12" s="24">
        <v>321570</v>
      </c>
      <c r="L12" s="24">
        <v>30157</v>
      </c>
      <c r="M12" s="20">
        <v>127350</v>
      </c>
      <c r="N12" s="24">
        <v>479077</v>
      </c>
      <c r="O12" s="24">
        <v>174331</v>
      </c>
      <c r="P12" s="24">
        <v>34367</v>
      </c>
      <c r="Q12" s="20">
        <v>74531</v>
      </c>
      <c r="R12" s="24">
        <v>283229</v>
      </c>
      <c r="S12" s="24"/>
      <c r="T12" s="20"/>
      <c r="U12" s="24"/>
      <c r="V12" s="24"/>
      <c r="W12" s="24">
        <v>11512674</v>
      </c>
      <c r="X12" s="20"/>
      <c r="Y12" s="24">
        <v>11512674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-161556</v>
      </c>
      <c r="D13" s="18"/>
      <c r="E13" s="19"/>
      <c r="F13" s="20"/>
      <c r="G13" s="20">
        <v>-161556</v>
      </c>
      <c r="H13" s="20"/>
      <c r="I13" s="20"/>
      <c r="J13" s="20">
        <v>-161556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-161556</v>
      </c>
      <c r="X13" s="20"/>
      <c r="Y13" s="20">
        <v>-161556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111283786</v>
      </c>
      <c r="D14" s="29">
        <f>SUM(D6:D13)</f>
        <v>0</v>
      </c>
      <c r="E14" s="30">
        <f t="shared" si="0"/>
        <v>27859661</v>
      </c>
      <c r="F14" s="31">
        <f t="shared" si="0"/>
        <v>27859661</v>
      </c>
      <c r="G14" s="31">
        <f t="shared" si="0"/>
        <v>125735512</v>
      </c>
      <c r="H14" s="31">
        <f t="shared" si="0"/>
        <v>-12460850</v>
      </c>
      <c r="I14" s="31">
        <f t="shared" si="0"/>
        <v>1584066</v>
      </c>
      <c r="J14" s="31">
        <f t="shared" si="0"/>
        <v>114858728</v>
      </c>
      <c r="K14" s="31">
        <f t="shared" si="0"/>
        <v>587282</v>
      </c>
      <c r="L14" s="31">
        <f t="shared" si="0"/>
        <v>1767046</v>
      </c>
      <c r="M14" s="31">
        <f t="shared" si="0"/>
        <v>1895418</v>
      </c>
      <c r="N14" s="31">
        <f t="shared" si="0"/>
        <v>4249746</v>
      </c>
      <c r="O14" s="31">
        <f t="shared" si="0"/>
        <v>1941041</v>
      </c>
      <c r="P14" s="31">
        <f t="shared" si="0"/>
        <v>3041899</v>
      </c>
      <c r="Q14" s="31">
        <f t="shared" si="0"/>
        <v>3310016</v>
      </c>
      <c r="R14" s="31">
        <f t="shared" si="0"/>
        <v>8292956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127401430</v>
      </c>
      <c r="X14" s="31">
        <f t="shared" si="0"/>
        <v>20672254</v>
      </c>
      <c r="Y14" s="31">
        <f t="shared" si="0"/>
        <v>106729176</v>
      </c>
      <c r="Z14" s="32">
        <f>+IF(X14&lt;&gt;0,+(Y14/X14)*100,0)</f>
        <v>516.29191475685229</v>
      </c>
      <c r="AA14" s="33">
        <f>SUM(AA6:AA13)</f>
        <v>27859661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227779589</v>
      </c>
      <c r="D18" s="18"/>
      <c r="E18" s="19"/>
      <c r="F18" s="20"/>
      <c r="G18" s="24">
        <v>229565386</v>
      </c>
      <c r="H18" s="24">
        <v>-1743713</v>
      </c>
      <c r="I18" s="24"/>
      <c r="J18" s="20">
        <v>227821673</v>
      </c>
      <c r="K18" s="24"/>
      <c r="L18" s="24">
        <v>6223</v>
      </c>
      <c r="M18" s="20"/>
      <c r="N18" s="24">
        <v>6223</v>
      </c>
      <c r="O18" s="24"/>
      <c r="P18" s="24"/>
      <c r="Q18" s="20"/>
      <c r="R18" s="24"/>
      <c r="S18" s="24"/>
      <c r="T18" s="20"/>
      <c r="U18" s="24"/>
      <c r="V18" s="24"/>
      <c r="W18" s="24">
        <v>227827896</v>
      </c>
      <c r="X18" s="20"/>
      <c r="Y18" s="24">
        <v>227827896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227779589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229565386</v>
      </c>
      <c r="H26" s="36">
        <f t="shared" si="1"/>
        <v>-1743713</v>
      </c>
      <c r="I26" s="36">
        <f t="shared" si="1"/>
        <v>0</v>
      </c>
      <c r="J26" s="36">
        <f t="shared" si="1"/>
        <v>227821673</v>
      </c>
      <c r="K26" s="36">
        <f t="shared" si="1"/>
        <v>0</v>
      </c>
      <c r="L26" s="36">
        <f t="shared" si="1"/>
        <v>6223</v>
      </c>
      <c r="M26" s="36">
        <f t="shared" si="1"/>
        <v>0</v>
      </c>
      <c r="N26" s="36">
        <f t="shared" si="1"/>
        <v>6223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227827896</v>
      </c>
      <c r="X26" s="36">
        <f t="shared" si="1"/>
        <v>0</v>
      </c>
      <c r="Y26" s="36">
        <f t="shared" si="1"/>
        <v>227827896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339063375</v>
      </c>
      <c r="D27" s="29">
        <f>+D14+D26</f>
        <v>0</v>
      </c>
      <c r="E27" s="30">
        <f t="shared" si="2"/>
        <v>27859661</v>
      </c>
      <c r="F27" s="31">
        <f t="shared" si="2"/>
        <v>27859661</v>
      </c>
      <c r="G27" s="31">
        <f t="shared" si="2"/>
        <v>355300898</v>
      </c>
      <c r="H27" s="31">
        <f t="shared" si="2"/>
        <v>-14204563</v>
      </c>
      <c r="I27" s="31">
        <f t="shared" si="2"/>
        <v>1584066</v>
      </c>
      <c r="J27" s="31">
        <f t="shared" si="2"/>
        <v>342680401</v>
      </c>
      <c r="K27" s="31">
        <f t="shared" si="2"/>
        <v>587282</v>
      </c>
      <c r="L27" s="31">
        <f t="shared" si="2"/>
        <v>1773269</v>
      </c>
      <c r="M27" s="31">
        <f t="shared" si="2"/>
        <v>1895418</v>
      </c>
      <c r="N27" s="31">
        <f t="shared" si="2"/>
        <v>4255969</v>
      </c>
      <c r="O27" s="31">
        <f t="shared" si="2"/>
        <v>1941041</v>
      </c>
      <c r="P27" s="31">
        <f t="shared" si="2"/>
        <v>3041899</v>
      </c>
      <c r="Q27" s="31">
        <f t="shared" si="2"/>
        <v>3310016</v>
      </c>
      <c r="R27" s="31">
        <f t="shared" si="2"/>
        <v>8292956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355229326</v>
      </c>
      <c r="X27" s="31">
        <f t="shared" si="2"/>
        <v>20672254</v>
      </c>
      <c r="Y27" s="31">
        <f t="shared" si="2"/>
        <v>334557072</v>
      </c>
      <c r="Z27" s="32">
        <f>+IF(X27&lt;&gt;0,+(Y27/X27)*100,0)</f>
        <v>1618.3870031782697</v>
      </c>
      <c r="AA27" s="33">
        <f>+AA14+AA26</f>
        <v>27859661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-18144</v>
      </c>
      <c r="D32" s="18"/>
      <c r="E32" s="19"/>
      <c r="F32" s="20"/>
      <c r="G32" s="20">
        <v>-18144</v>
      </c>
      <c r="H32" s="20"/>
      <c r="I32" s="20"/>
      <c r="J32" s="20">
        <v>-18144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-18144</v>
      </c>
      <c r="X32" s="20"/>
      <c r="Y32" s="20">
        <v>-18144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106161741</v>
      </c>
      <c r="D33" s="18"/>
      <c r="E33" s="19">
        <v>5389407</v>
      </c>
      <c r="F33" s="20">
        <v>8324363</v>
      </c>
      <c r="G33" s="20">
        <v>107237222</v>
      </c>
      <c r="H33" s="20">
        <v>-1519741</v>
      </c>
      <c r="I33" s="20">
        <v>3405</v>
      </c>
      <c r="J33" s="20">
        <v>105720886</v>
      </c>
      <c r="K33" s="20">
        <v>1780915</v>
      </c>
      <c r="L33" s="20">
        <v>2797720</v>
      </c>
      <c r="M33" s="20">
        <v>-598307</v>
      </c>
      <c r="N33" s="20">
        <v>3980328</v>
      </c>
      <c r="O33" s="20">
        <v>4370937</v>
      </c>
      <c r="P33" s="20">
        <v>938362</v>
      </c>
      <c r="Q33" s="20">
        <v>4411486</v>
      </c>
      <c r="R33" s="20">
        <v>9720785</v>
      </c>
      <c r="S33" s="20"/>
      <c r="T33" s="20"/>
      <c r="U33" s="20"/>
      <c r="V33" s="20"/>
      <c r="W33" s="20">
        <v>119421999</v>
      </c>
      <c r="X33" s="20">
        <v>5010667</v>
      </c>
      <c r="Y33" s="20">
        <v>114411332</v>
      </c>
      <c r="Z33" s="21">
        <v>2283.3553297395338</v>
      </c>
      <c r="AA33" s="22">
        <v>8324363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15900008</v>
      </c>
      <c r="D36" s="18"/>
      <c r="E36" s="19">
        <v>732868</v>
      </c>
      <c r="F36" s="20">
        <v>732868</v>
      </c>
      <c r="G36" s="20">
        <v>16078492</v>
      </c>
      <c r="H36" s="20">
        <v>94802</v>
      </c>
      <c r="I36" s="20">
        <v>369325</v>
      </c>
      <c r="J36" s="20">
        <v>16542619</v>
      </c>
      <c r="K36" s="20">
        <v>93923</v>
      </c>
      <c r="L36" s="20">
        <v>163957</v>
      </c>
      <c r="M36" s="20">
        <v>226281</v>
      </c>
      <c r="N36" s="20">
        <v>484161</v>
      </c>
      <c r="O36" s="20">
        <v>253027</v>
      </c>
      <c r="P36" s="20">
        <v>149575</v>
      </c>
      <c r="Q36" s="20">
        <v>253417</v>
      </c>
      <c r="R36" s="20">
        <v>656019</v>
      </c>
      <c r="S36" s="20"/>
      <c r="T36" s="20"/>
      <c r="U36" s="20"/>
      <c r="V36" s="20"/>
      <c r="W36" s="20">
        <v>17682799</v>
      </c>
      <c r="X36" s="20">
        <v>286776</v>
      </c>
      <c r="Y36" s="20">
        <v>17396023</v>
      </c>
      <c r="Z36" s="21">
        <v>6066.0665467124172</v>
      </c>
      <c r="AA36" s="22">
        <v>732868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122043605</v>
      </c>
      <c r="D38" s="29">
        <f t="shared" ref="D38:Y38" si="3">SUM(D30:D37)</f>
        <v>0</v>
      </c>
      <c r="E38" s="30">
        <f t="shared" si="3"/>
        <v>6122275</v>
      </c>
      <c r="F38" s="31">
        <f t="shared" si="3"/>
        <v>9057231</v>
      </c>
      <c r="G38" s="31">
        <f t="shared" si="3"/>
        <v>123297570</v>
      </c>
      <c r="H38" s="31">
        <f t="shared" si="3"/>
        <v>-1424939</v>
      </c>
      <c r="I38" s="31">
        <f t="shared" si="3"/>
        <v>372730</v>
      </c>
      <c r="J38" s="31">
        <f t="shared" si="3"/>
        <v>122245361</v>
      </c>
      <c r="K38" s="31">
        <f t="shared" si="3"/>
        <v>1874838</v>
      </c>
      <c r="L38" s="31">
        <f t="shared" si="3"/>
        <v>2961677</v>
      </c>
      <c r="M38" s="31">
        <f t="shared" si="3"/>
        <v>-372026</v>
      </c>
      <c r="N38" s="31">
        <f t="shared" si="3"/>
        <v>4464489</v>
      </c>
      <c r="O38" s="31">
        <f t="shared" si="3"/>
        <v>4623964</v>
      </c>
      <c r="P38" s="31">
        <f t="shared" si="3"/>
        <v>1087937</v>
      </c>
      <c r="Q38" s="31">
        <f t="shared" si="3"/>
        <v>4664903</v>
      </c>
      <c r="R38" s="31">
        <f t="shared" si="3"/>
        <v>10376804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137086654</v>
      </c>
      <c r="X38" s="31">
        <f t="shared" si="3"/>
        <v>5297443</v>
      </c>
      <c r="Y38" s="31">
        <f t="shared" si="3"/>
        <v>131789211</v>
      </c>
      <c r="Z38" s="32">
        <f>+IF(X38&lt;&gt;0,+(Y38/X38)*100,0)</f>
        <v>2487.7891276980231</v>
      </c>
      <c r="AA38" s="33">
        <f>SUM(AA30:AA37)</f>
        <v>9057231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122043605</v>
      </c>
      <c r="D45" s="29">
        <f>+D38+D44</f>
        <v>0</v>
      </c>
      <c r="E45" s="30">
        <f t="shared" si="5"/>
        <v>6122275</v>
      </c>
      <c r="F45" s="31">
        <f t="shared" si="5"/>
        <v>9057231</v>
      </c>
      <c r="G45" s="31">
        <f t="shared" si="5"/>
        <v>123297570</v>
      </c>
      <c r="H45" s="31">
        <f t="shared" si="5"/>
        <v>-1424939</v>
      </c>
      <c r="I45" s="31">
        <f t="shared" si="5"/>
        <v>372730</v>
      </c>
      <c r="J45" s="31">
        <f t="shared" si="5"/>
        <v>122245361</v>
      </c>
      <c r="K45" s="31">
        <f t="shared" si="5"/>
        <v>1874838</v>
      </c>
      <c r="L45" s="31">
        <f t="shared" si="5"/>
        <v>2961677</v>
      </c>
      <c r="M45" s="31">
        <f t="shared" si="5"/>
        <v>-372026</v>
      </c>
      <c r="N45" s="31">
        <f t="shared" si="5"/>
        <v>4464489</v>
      </c>
      <c r="O45" s="31">
        <f t="shared" si="5"/>
        <v>4623964</v>
      </c>
      <c r="P45" s="31">
        <f t="shared" si="5"/>
        <v>1087937</v>
      </c>
      <c r="Q45" s="31">
        <f t="shared" si="5"/>
        <v>4664903</v>
      </c>
      <c r="R45" s="31">
        <f t="shared" si="5"/>
        <v>10376804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137086654</v>
      </c>
      <c r="X45" s="31">
        <f t="shared" si="5"/>
        <v>5297443</v>
      </c>
      <c r="Y45" s="31">
        <f t="shared" si="5"/>
        <v>131789211</v>
      </c>
      <c r="Z45" s="32">
        <f>+IF(X45&lt;&gt;0,+(Y45/X45)*100,0)</f>
        <v>2487.7891276980231</v>
      </c>
      <c r="AA45" s="33">
        <f>+AA38+AA44</f>
        <v>9057231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217019770</v>
      </c>
      <c r="D46" s="42">
        <f t="shared" si="6"/>
        <v>0</v>
      </c>
      <c r="E46" s="43">
        <f t="shared" si="6"/>
        <v>21737386</v>
      </c>
      <c r="F46" s="44">
        <f t="shared" si="6"/>
        <v>18802430</v>
      </c>
      <c r="G46" s="44">
        <f t="shared" si="6"/>
        <v>232003328</v>
      </c>
      <c r="H46" s="44">
        <f t="shared" si="6"/>
        <v>-12779624</v>
      </c>
      <c r="I46" s="44">
        <f t="shared" si="6"/>
        <v>1211336</v>
      </c>
      <c r="J46" s="44">
        <f t="shared" si="6"/>
        <v>220435040</v>
      </c>
      <c r="K46" s="44">
        <f t="shared" si="6"/>
        <v>-1287556</v>
      </c>
      <c r="L46" s="44">
        <f t="shared" si="6"/>
        <v>-1188408</v>
      </c>
      <c r="M46" s="44">
        <f t="shared" si="6"/>
        <v>2267444</v>
      </c>
      <c r="N46" s="44">
        <f t="shared" si="6"/>
        <v>-208520</v>
      </c>
      <c r="O46" s="44">
        <f t="shared" si="6"/>
        <v>-2682923</v>
      </c>
      <c r="P46" s="44">
        <f t="shared" si="6"/>
        <v>1953962</v>
      </c>
      <c r="Q46" s="44">
        <f t="shared" si="6"/>
        <v>-1354887</v>
      </c>
      <c r="R46" s="44">
        <f t="shared" si="6"/>
        <v>-2083848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218142672</v>
      </c>
      <c r="X46" s="44">
        <f t="shared" si="6"/>
        <v>15374811</v>
      </c>
      <c r="Y46" s="44">
        <f t="shared" si="6"/>
        <v>202767861</v>
      </c>
      <c r="Z46" s="45">
        <f>+IF(X46&lt;&gt;0,+(Y46/X46)*100,0)</f>
        <v>1318.8315680758612</v>
      </c>
      <c r="AA46" s="46">
        <f>+AA27-AA45</f>
        <v>18802430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-17603895</v>
      </c>
      <c r="D48" s="18"/>
      <c r="E48" s="19">
        <v>681508612</v>
      </c>
      <c r="F48" s="20">
        <v>678573656</v>
      </c>
      <c r="G48" s="20">
        <v>-13468912</v>
      </c>
      <c r="H48" s="20"/>
      <c r="I48" s="20"/>
      <c r="J48" s="20">
        <v>-13468912</v>
      </c>
      <c r="K48" s="20"/>
      <c r="L48" s="20">
        <v>11514576</v>
      </c>
      <c r="M48" s="20">
        <v>2165942</v>
      </c>
      <c r="N48" s="20">
        <v>13680518</v>
      </c>
      <c r="O48" s="20">
        <v>-2591582</v>
      </c>
      <c r="P48" s="20">
        <v>1911919</v>
      </c>
      <c r="Q48" s="20">
        <v>-1061889</v>
      </c>
      <c r="R48" s="20">
        <v>-1741552</v>
      </c>
      <c r="S48" s="20"/>
      <c r="T48" s="20"/>
      <c r="U48" s="20"/>
      <c r="V48" s="20"/>
      <c r="W48" s="20">
        <v>-1529946</v>
      </c>
      <c r="X48" s="20">
        <v>675146037</v>
      </c>
      <c r="Y48" s="20">
        <v>-676675983</v>
      </c>
      <c r="Z48" s="47">
        <v>-100.22660963941938</v>
      </c>
      <c r="AA48" s="22">
        <v>678573656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-17603895</v>
      </c>
      <c r="D51" s="50">
        <f t="shared" ref="D51:Y51" si="7">SUM(D48:D50)</f>
        <v>0</v>
      </c>
      <c r="E51" s="51">
        <f t="shared" si="7"/>
        <v>681508612</v>
      </c>
      <c r="F51" s="52">
        <f t="shared" si="7"/>
        <v>678573656</v>
      </c>
      <c r="G51" s="52">
        <f t="shared" si="7"/>
        <v>-13468912</v>
      </c>
      <c r="H51" s="52">
        <f t="shared" si="7"/>
        <v>0</v>
      </c>
      <c r="I51" s="52">
        <f t="shared" si="7"/>
        <v>0</v>
      </c>
      <c r="J51" s="52">
        <f t="shared" si="7"/>
        <v>-13468912</v>
      </c>
      <c r="K51" s="52">
        <f t="shared" si="7"/>
        <v>0</v>
      </c>
      <c r="L51" s="52">
        <f t="shared" si="7"/>
        <v>11514576</v>
      </c>
      <c r="M51" s="52">
        <f t="shared" si="7"/>
        <v>2165942</v>
      </c>
      <c r="N51" s="52">
        <f t="shared" si="7"/>
        <v>13680518</v>
      </c>
      <c r="O51" s="52">
        <f t="shared" si="7"/>
        <v>-2591582</v>
      </c>
      <c r="P51" s="52">
        <f t="shared" si="7"/>
        <v>1911919</v>
      </c>
      <c r="Q51" s="52">
        <f t="shared" si="7"/>
        <v>-1061889</v>
      </c>
      <c r="R51" s="52">
        <f t="shared" si="7"/>
        <v>-1741552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-1529946</v>
      </c>
      <c r="X51" s="52">
        <f t="shared" si="7"/>
        <v>675146037</v>
      </c>
      <c r="Y51" s="52">
        <f t="shared" si="7"/>
        <v>-676675983</v>
      </c>
      <c r="Z51" s="53">
        <f>+IF(X51&lt;&gt;0,+(Y51/X51)*100,0)</f>
        <v>-100.22660963941938</v>
      </c>
      <c r="AA51" s="54">
        <f>SUM(AA48:AA50)</f>
        <v>678573656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173042690</v>
      </c>
      <c r="D6" s="18"/>
      <c r="E6" s="19">
        <v>346352781</v>
      </c>
      <c r="F6" s="20">
        <v>285265569</v>
      </c>
      <c r="G6" s="20">
        <v>82413956</v>
      </c>
      <c r="H6" s="20">
        <v>18094182</v>
      </c>
      <c r="I6" s="20">
        <v>6889150</v>
      </c>
      <c r="J6" s="20">
        <v>107397288</v>
      </c>
      <c r="K6" s="20">
        <v>19141844</v>
      </c>
      <c r="L6" s="20">
        <v>3900137</v>
      </c>
      <c r="M6" s="20">
        <v>-25428214</v>
      </c>
      <c r="N6" s="20">
        <v>-2386233</v>
      </c>
      <c r="O6" s="20">
        <v>828108</v>
      </c>
      <c r="P6" s="20">
        <v>12221543</v>
      </c>
      <c r="Q6" s="20">
        <v>-3582395</v>
      </c>
      <c r="R6" s="20">
        <v>9467256</v>
      </c>
      <c r="S6" s="20"/>
      <c r="T6" s="20"/>
      <c r="U6" s="20"/>
      <c r="V6" s="20"/>
      <c r="W6" s="20">
        <v>114478311</v>
      </c>
      <c r="X6" s="20">
        <v>247092758</v>
      </c>
      <c r="Y6" s="20">
        <v>-132614447</v>
      </c>
      <c r="Z6" s="21">
        <v>-53.66990440084043</v>
      </c>
      <c r="AA6" s="22">
        <v>285265569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-93617885</v>
      </c>
      <c r="D8" s="18"/>
      <c r="E8" s="19">
        <v>76268305</v>
      </c>
      <c r="F8" s="20">
        <v>365391353</v>
      </c>
      <c r="G8" s="20">
        <v>-140757808</v>
      </c>
      <c r="H8" s="20">
        <v>40131761</v>
      </c>
      <c r="I8" s="20">
        <v>19222488</v>
      </c>
      <c r="J8" s="20">
        <v>-81403559</v>
      </c>
      <c r="K8" s="20">
        <v>20043904</v>
      </c>
      <c r="L8" s="20">
        <v>63881753</v>
      </c>
      <c r="M8" s="20">
        <v>-972090</v>
      </c>
      <c r="N8" s="20">
        <v>82953567</v>
      </c>
      <c r="O8" s="20">
        <v>-152011917</v>
      </c>
      <c r="P8" s="20">
        <v>1260491</v>
      </c>
      <c r="Q8" s="20">
        <v>1210424</v>
      </c>
      <c r="R8" s="20">
        <v>-149541002</v>
      </c>
      <c r="S8" s="20"/>
      <c r="T8" s="20"/>
      <c r="U8" s="20"/>
      <c r="V8" s="20"/>
      <c r="W8" s="20">
        <v>-147990994</v>
      </c>
      <c r="X8" s="20">
        <v>331324276</v>
      </c>
      <c r="Y8" s="20">
        <v>-479315270</v>
      </c>
      <c r="Z8" s="21">
        <v>-144.66651094409997</v>
      </c>
      <c r="AA8" s="22">
        <v>365391353</v>
      </c>
    </row>
    <row r="9" spans="1:27" x14ac:dyDescent="0.25">
      <c r="A9" s="23" t="s">
        <v>38</v>
      </c>
      <c r="B9" s="17" t="s">
        <v>33</v>
      </c>
      <c r="C9" s="18">
        <v>-48988</v>
      </c>
      <c r="D9" s="18"/>
      <c r="E9" s="19"/>
      <c r="F9" s="20"/>
      <c r="G9" s="20">
        <v>-48988</v>
      </c>
      <c r="H9" s="20"/>
      <c r="I9" s="20"/>
      <c r="J9" s="20">
        <v>-48988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-48988</v>
      </c>
      <c r="X9" s="20"/>
      <c r="Y9" s="20">
        <v>-48988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-18031119</v>
      </c>
      <c r="D11" s="18"/>
      <c r="E11" s="19">
        <v>-9470638</v>
      </c>
      <c r="F11" s="20">
        <v>-19347725</v>
      </c>
      <c r="G11" s="20">
        <v>-20237153</v>
      </c>
      <c r="H11" s="20">
        <v>-1703896</v>
      </c>
      <c r="I11" s="20">
        <v>-612566</v>
      </c>
      <c r="J11" s="20">
        <v>-22553615</v>
      </c>
      <c r="K11" s="20">
        <v>-918425</v>
      </c>
      <c r="L11" s="20">
        <v>-3099221</v>
      </c>
      <c r="M11" s="20">
        <v>-701456</v>
      </c>
      <c r="N11" s="20">
        <v>-4719102</v>
      </c>
      <c r="O11" s="20">
        <v>-389913</v>
      </c>
      <c r="P11" s="20">
        <v>-1975150</v>
      </c>
      <c r="Q11" s="20">
        <v>-6242576</v>
      </c>
      <c r="R11" s="20">
        <v>-8607639</v>
      </c>
      <c r="S11" s="20"/>
      <c r="T11" s="20"/>
      <c r="U11" s="20"/>
      <c r="V11" s="20"/>
      <c r="W11" s="20">
        <v>-35880356</v>
      </c>
      <c r="X11" s="20">
        <v>-10110793</v>
      </c>
      <c r="Y11" s="20">
        <v>-25769563</v>
      </c>
      <c r="Z11" s="21">
        <v>254.8718285499466</v>
      </c>
      <c r="AA11" s="22">
        <v>-19347725</v>
      </c>
    </row>
    <row r="12" spans="1:27" x14ac:dyDescent="0.25">
      <c r="A12" s="23" t="s">
        <v>41</v>
      </c>
      <c r="B12" s="17" t="s">
        <v>33</v>
      </c>
      <c r="C12" s="18">
        <v>277730662</v>
      </c>
      <c r="D12" s="18"/>
      <c r="E12" s="19"/>
      <c r="F12" s="20"/>
      <c r="G12" s="24">
        <v>291972171</v>
      </c>
      <c r="H12" s="24">
        <v>1370504</v>
      </c>
      <c r="I12" s="24">
        <v>5273292</v>
      </c>
      <c r="J12" s="20">
        <v>298615967</v>
      </c>
      <c r="K12" s="24">
        <v>4546384</v>
      </c>
      <c r="L12" s="24">
        <v>5603355</v>
      </c>
      <c r="M12" s="20">
        <v>10458242</v>
      </c>
      <c r="N12" s="24">
        <v>20607981</v>
      </c>
      <c r="O12" s="24">
        <v>4642403</v>
      </c>
      <c r="P12" s="24">
        <v>4165270</v>
      </c>
      <c r="Q12" s="20">
        <v>8859919</v>
      </c>
      <c r="R12" s="24">
        <v>17667592</v>
      </c>
      <c r="S12" s="24"/>
      <c r="T12" s="20"/>
      <c r="U12" s="24"/>
      <c r="V12" s="24"/>
      <c r="W12" s="24">
        <v>336891540</v>
      </c>
      <c r="X12" s="20"/>
      <c r="Y12" s="24">
        <v>336891540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-12032091</v>
      </c>
      <c r="D13" s="18"/>
      <c r="E13" s="19"/>
      <c r="F13" s="20"/>
      <c r="G13" s="20">
        <v>-12032091</v>
      </c>
      <c r="H13" s="20"/>
      <c r="I13" s="20"/>
      <c r="J13" s="20">
        <v>-12032091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-12032091</v>
      </c>
      <c r="X13" s="20"/>
      <c r="Y13" s="20">
        <v>-12032091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327043269</v>
      </c>
      <c r="D14" s="29">
        <f>SUM(D6:D13)</f>
        <v>0</v>
      </c>
      <c r="E14" s="30">
        <f t="shared" si="0"/>
        <v>413150448</v>
      </c>
      <c r="F14" s="31">
        <f t="shared" si="0"/>
        <v>631309197</v>
      </c>
      <c r="G14" s="31">
        <f t="shared" si="0"/>
        <v>201310087</v>
      </c>
      <c r="H14" s="31">
        <f t="shared" si="0"/>
        <v>57892551</v>
      </c>
      <c r="I14" s="31">
        <f t="shared" si="0"/>
        <v>30772364</v>
      </c>
      <c r="J14" s="31">
        <f t="shared" si="0"/>
        <v>289975002</v>
      </c>
      <c r="K14" s="31">
        <f t="shared" si="0"/>
        <v>42813707</v>
      </c>
      <c r="L14" s="31">
        <f t="shared" si="0"/>
        <v>70286024</v>
      </c>
      <c r="M14" s="31">
        <f t="shared" si="0"/>
        <v>-16643518</v>
      </c>
      <c r="N14" s="31">
        <f t="shared" si="0"/>
        <v>96456213</v>
      </c>
      <c r="O14" s="31">
        <f t="shared" si="0"/>
        <v>-146931319</v>
      </c>
      <c r="P14" s="31">
        <f t="shared" si="0"/>
        <v>15672154</v>
      </c>
      <c r="Q14" s="31">
        <f t="shared" si="0"/>
        <v>245372</v>
      </c>
      <c r="R14" s="31">
        <f t="shared" si="0"/>
        <v>-131013793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255417422</v>
      </c>
      <c r="X14" s="31">
        <f t="shared" si="0"/>
        <v>568306241</v>
      </c>
      <c r="Y14" s="31">
        <f t="shared" si="0"/>
        <v>-312888819</v>
      </c>
      <c r="Z14" s="32">
        <f>+IF(X14&lt;&gt;0,+(Y14/X14)*100,0)</f>
        <v>-55.0563756698213</v>
      </c>
      <c r="AA14" s="33">
        <f>SUM(AA6:AA13)</f>
        <v>631309197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709741871</v>
      </c>
      <c r="D18" s="18"/>
      <c r="E18" s="19">
        <v>21841629</v>
      </c>
      <c r="F18" s="20">
        <v>168988011</v>
      </c>
      <c r="G18" s="24">
        <v>710956548</v>
      </c>
      <c r="H18" s="24">
        <v>1991723</v>
      </c>
      <c r="I18" s="24">
        <v>-160714</v>
      </c>
      <c r="J18" s="20">
        <v>712787557</v>
      </c>
      <c r="K18" s="24">
        <v>126399</v>
      </c>
      <c r="L18" s="24">
        <v>1270213</v>
      </c>
      <c r="M18" s="20">
        <v>10505267</v>
      </c>
      <c r="N18" s="24">
        <v>11901879</v>
      </c>
      <c r="O18" s="24">
        <v>760603</v>
      </c>
      <c r="P18" s="24">
        <v>1761840</v>
      </c>
      <c r="Q18" s="20">
        <v>4888533</v>
      </c>
      <c r="R18" s="24">
        <v>7410976</v>
      </c>
      <c r="S18" s="24"/>
      <c r="T18" s="20"/>
      <c r="U18" s="24"/>
      <c r="V18" s="24"/>
      <c r="W18" s="24">
        <v>732100412</v>
      </c>
      <c r="X18" s="20">
        <v>167193539</v>
      </c>
      <c r="Y18" s="24">
        <v>564906873</v>
      </c>
      <c r="Z18" s="25">
        <v>337.87601864208403</v>
      </c>
      <c r="AA18" s="26">
        <v>168988011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709741871</v>
      </c>
      <c r="D26" s="29">
        <f t="shared" ref="D26:Y26" si="1">SUM(D16:D25)</f>
        <v>0</v>
      </c>
      <c r="E26" s="35">
        <f t="shared" si="1"/>
        <v>21841629</v>
      </c>
      <c r="F26" s="36">
        <f t="shared" si="1"/>
        <v>168988011</v>
      </c>
      <c r="G26" s="36">
        <f t="shared" si="1"/>
        <v>710956548</v>
      </c>
      <c r="H26" s="36">
        <f t="shared" si="1"/>
        <v>1991723</v>
      </c>
      <c r="I26" s="36">
        <f t="shared" si="1"/>
        <v>-160714</v>
      </c>
      <c r="J26" s="36">
        <f t="shared" si="1"/>
        <v>712787557</v>
      </c>
      <c r="K26" s="36">
        <f t="shared" si="1"/>
        <v>126399</v>
      </c>
      <c r="L26" s="36">
        <f t="shared" si="1"/>
        <v>1270213</v>
      </c>
      <c r="M26" s="36">
        <f t="shared" si="1"/>
        <v>10505267</v>
      </c>
      <c r="N26" s="36">
        <f t="shared" si="1"/>
        <v>11901879</v>
      </c>
      <c r="O26" s="36">
        <f t="shared" si="1"/>
        <v>760603</v>
      </c>
      <c r="P26" s="36">
        <f t="shared" si="1"/>
        <v>1761840</v>
      </c>
      <c r="Q26" s="36">
        <f t="shared" si="1"/>
        <v>4888533</v>
      </c>
      <c r="R26" s="36">
        <f t="shared" si="1"/>
        <v>7410976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732100412</v>
      </c>
      <c r="X26" s="36">
        <f t="shared" si="1"/>
        <v>167193539</v>
      </c>
      <c r="Y26" s="36">
        <f t="shared" si="1"/>
        <v>564906873</v>
      </c>
      <c r="Z26" s="37">
        <f>+IF(X26&lt;&gt;0,+(Y26/X26)*100,0)</f>
        <v>337.87601864208403</v>
      </c>
      <c r="AA26" s="38">
        <f>SUM(AA16:AA25)</f>
        <v>168988011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1036785140</v>
      </c>
      <c r="D27" s="29">
        <f>+D14+D26</f>
        <v>0</v>
      </c>
      <c r="E27" s="30">
        <f t="shared" si="2"/>
        <v>434992077</v>
      </c>
      <c r="F27" s="31">
        <f t="shared" si="2"/>
        <v>800297208</v>
      </c>
      <c r="G27" s="31">
        <f t="shared" si="2"/>
        <v>912266635</v>
      </c>
      <c r="H27" s="31">
        <f t="shared" si="2"/>
        <v>59884274</v>
      </c>
      <c r="I27" s="31">
        <f t="shared" si="2"/>
        <v>30611650</v>
      </c>
      <c r="J27" s="31">
        <f t="shared" si="2"/>
        <v>1002762559</v>
      </c>
      <c r="K27" s="31">
        <f t="shared" si="2"/>
        <v>42940106</v>
      </c>
      <c r="L27" s="31">
        <f t="shared" si="2"/>
        <v>71556237</v>
      </c>
      <c r="M27" s="31">
        <f t="shared" si="2"/>
        <v>-6138251</v>
      </c>
      <c r="N27" s="31">
        <f t="shared" si="2"/>
        <v>108358092</v>
      </c>
      <c r="O27" s="31">
        <f t="shared" si="2"/>
        <v>-146170716</v>
      </c>
      <c r="P27" s="31">
        <f t="shared" si="2"/>
        <v>17433994</v>
      </c>
      <c r="Q27" s="31">
        <f t="shared" si="2"/>
        <v>5133905</v>
      </c>
      <c r="R27" s="31">
        <f t="shared" si="2"/>
        <v>-123602817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987517834</v>
      </c>
      <c r="X27" s="31">
        <f t="shared" si="2"/>
        <v>735499780</v>
      </c>
      <c r="Y27" s="31">
        <f t="shared" si="2"/>
        <v>252018054</v>
      </c>
      <c r="Z27" s="32">
        <f>+IF(X27&lt;&gt;0,+(Y27/X27)*100,0)</f>
        <v>34.264871432048558</v>
      </c>
      <c r="AA27" s="33">
        <f>+AA14+AA26</f>
        <v>800297208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20612907</v>
      </c>
      <c r="D32" s="18"/>
      <c r="E32" s="19"/>
      <c r="F32" s="20"/>
      <c r="G32" s="20">
        <v>20612029</v>
      </c>
      <c r="H32" s="20">
        <v>-2589</v>
      </c>
      <c r="I32" s="20">
        <v>-2518</v>
      </c>
      <c r="J32" s="20">
        <v>20606922</v>
      </c>
      <c r="K32" s="20">
        <v>-5545</v>
      </c>
      <c r="L32" s="20">
        <v>-6866</v>
      </c>
      <c r="M32" s="20">
        <v>-2343</v>
      </c>
      <c r="N32" s="20">
        <v>-14754</v>
      </c>
      <c r="O32" s="20">
        <v>-42829</v>
      </c>
      <c r="P32" s="20">
        <v>802710</v>
      </c>
      <c r="Q32" s="20">
        <v>110781</v>
      </c>
      <c r="R32" s="20">
        <v>870662</v>
      </c>
      <c r="S32" s="20"/>
      <c r="T32" s="20"/>
      <c r="U32" s="20"/>
      <c r="V32" s="20"/>
      <c r="W32" s="20">
        <v>21462830</v>
      </c>
      <c r="X32" s="20"/>
      <c r="Y32" s="20">
        <v>21462830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801885987</v>
      </c>
      <c r="D33" s="18"/>
      <c r="E33" s="19">
        <v>32031723</v>
      </c>
      <c r="F33" s="20">
        <v>16952607</v>
      </c>
      <c r="G33" s="20">
        <v>747426524</v>
      </c>
      <c r="H33" s="20">
        <v>51284639</v>
      </c>
      <c r="I33" s="20">
        <v>2928288</v>
      </c>
      <c r="J33" s="20">
        <v>801639451</v>
      </c>
      <c r="K33" s="20">
        <v>19350009</v>
      </c>
      <c r="L33" s="20">
        <v>11291967</v>
      </c>
      <c r="M33" s="20">
        <v>-19420365</v>
      </c>
      <c r="N33" s="20">
        <v>11221611</v>
      </c>
      <c r="O33" s="20">
        <v>15174908</v>
      </c>
      <c r="P33" s="20">
        <v>-583545</v>
      </c>
      <c r="Q33" s="20">
        <v>-23720299</v>
      </c>
      <c r="R33" s="20">
        <v>-9128936</v>
      </c>
      <c r="S33" s="20"/>
      <c r="T33" s="20"/>
      <c r="U33" s="20"/>
      <c r="V33" s="20"/>
      <c r="W33" s="20">
        <v>803732126</v>
      </c>
      <c r="X33" s="20">
        <v>18733337</v>
      </c>
      <c r="Y33" s="20">
        <v>784998789</v>
      </c>
      <c r="Z33" s="21">
        <v>4190.3841744799656</v>
      </c>
      <c r="AA33" s="22">
        <v>16952607</v>
      </c>
    </row>
    <row r="34" spans="1:27" x14ac:dyDescent="0.25">
      <c r="A34" s="23" t="s">
        <v>62</v>
      </c>
      <c r="B34" s="17" t="s">
        <v>33</v>
      </c>
      <c r="C34" s="18">
        <v>10315876</v>
      </c>
      <c r="D34" s="18"/>
      <c r="E34" s="19"/>
      <c r="F34" s="20">
        <v>-1972377</v>
      </c>
      <c r="G34" s="20">
        <v>10315876</v>
      </c>
      <c r="H34" s="20">
        <v>-249783</v>
      </c>
      <c r="I34" s="20"/>
      <c r="J34" s="20">
        <v>10066093</v>
      </c>
      <c r="K34" s="20"/>
      <c r="L34" s="20">
        <v>-1972378</v>
      </c>
      <c r="M34" s="20">
        <v>1972378</v>
      </c>
      <c r="N34" s="20"/>
      <c r="O34" s="20"/>
      <c r="P34" s="20">
        <v>-1972378</v>
      </c>
      <c r="Q34" s="20">
        <v>-120226</v>
      </c>
      <c r="R34" s="20">
        <v>-2092604</v>
      </c>
      <c r="S34" s="20"/>
      <c r="T34" s="20"/>
      <c r="U34" s="20"/>
      <c r="V34" s="20"/>
      <c r="W34" s="20">
        <v>7973489</v>
      </c>
      <c r="X34" s="20">
        <v>-1972377</v>
      </c>
      <c r="Y34" s="20">
        <v>9945866</v>
      </c>
      <c r="Z34" s="21">
        <v>-504.25785739744481</v>
      </c>
      <c r="AA34" s="22">
        <v>-1972377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316636860</v>
      </c>
      <c r="D36" s="18"/>
      <c r="E36" s="19">
        <v>180562691</v>
      </c>
      <c r="F36" s="20">
        <v>180562691</v>
      </c>
      <c r="G36" s="20">
        <v>319319654</v>
      </c>
      <c r="H36" s="20">
        <v>3945207</v>
      </c>
      <c r="I36" s="20">
        <v>6460206</v>
      </c>
      <c r="J36" s="20">
        <v>329725067</v>
      </c>
      <c r="K36" s="20">
        <v>7354785</v>
      </c>
      <c r="L36" s="20">
        <v>6265190</v>
      </c>
      <c r="M36" s="20">
        <v>7475531</v>
      </c>
      <c r="N36" s="20">
        <v>21095506</v>
      </c>
      <c r="O36" s="20">
        <v>4887054</v>
      </c>
      <c r="P36" s="20">
        <v>5929005</v>
      </c>
      <c r="Q36" s="20">
        <v>8602272</v>
      </c>
      <c r="R36" s="20">
        <v>19418331</v>
      </c>
      <c r="S36" s="20"/>
      <c r="T36" s="20"/>
      <c r="U36" s="20"/>
      <c r="V36" s="20"/>
      <c r="W36" s="20">
        <v>370238904</v>
      </c>
      <c r="X36" s="20">
        <v>135422019</v>
      </c>
      <c r="Y36" s="20">
        <v>234816885</v>
      </c>
      <c r="Z36" s="21">
        <v>173.39638467508004</v>
      </c>
      <c r="AA36" s="22">
        <v>180562691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1149451630</v>
      </c>
      <c r="D38" s="29">
        <f t="shared" ref="D38:Y38" si="3">SUM(D30:D37)</f>
        <v>0</v>
      </c>
      <c r="E38" s="30">
        <f t="shared" si="3"/>
        <v>212594414</v>
      </c>
      <c r="F38" s="31">
        <f t="shared" si="3"/>
        <v>195542921</v>
      </c>
      <c r="G38" s="31">
        <f t="shared" si="3"/>
        <v>1097674083</v>
      </c>
      <c r="H38" s="31">
        <f t="shared" si="3"/>
        <v>54977474</v>
      </c>
      <c r="I38" s="31">
        <f t="shared" si="3"/>
        <v>9385976</v>
      </c>
      <c r="J38" s="31">
        <f t="shared" si="3"/>
        <v>1162037533</v>
      </c>
      <c r="K38" s="31">
        <f t="shared" si="3"/>
        <v>26699249</v>
      </c>
      <c r="L38" s="31">
        <f t="shared" si="3"/>
        <v>15577913</v>
      </c>
      <c r="M38" s="31">
        <f t="shared" si="3"/>
        <v>-9974799</v>
      </c>
      <c r="N38" s="31">
        <f t="shared" si="3"/>
        <v>32302363</v>
      </c>
      <c r="O38" s="31">
        <f t="shared" si="3"/>
        <v>20019133</v>
      </c>
      <c r="P38" s="31">
        <f t="shared" si="3"/>
        <v>4175792</v>
      </c>
      <c r="Q38" s="31">
        <f t="shared" si="3"/>
        <v>-15127472</v>
      </c>
      <c r="R38" s="31">
        <f t="shared" si="3"/>
        <v>9067453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1203407349</v>
      </c>
      <c r="X38" s="31">
        <f t="shared" si="3"/>
        <v>152182979</v>
      </c>
      <c r="Y38" s="31">
        <f t="shared" si="3"/>
        <v>1051224370</v>
      </c>
      <c r="Z38" s="32">
        <f>+IF(X38&lt;&gt;0,+(Y38/X38)*100,0)</f>
        <v>690.76343288036173</v>
      </c>
      <c r="AA38" s="33">
        <f>SUM(AA30:AA37)</f>
        <v>195542921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325958468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325958468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1149451630</v>
      </c>
      <c r="D45" s="29">
        <f>+D38+D44</f>
        <v>0</v>
      </c>
      <c r="E45" s="30">
        <f t="shared" si="5"/>
        <v>538552882</v>
      </c>
      <c r="F45" s="31">
        <f t="shared" si="5"/>
        <v>195542921</v>
      </c>
      <c r="G45" s="31">
        <f t="shared" si="5"/>
        <v>1097674083</v>
      </c>
      <c r="H45" s="31">
        <f t="shared" si="5"/>
        <v>54977474</v>
      </c>
      <c r="I45" s="31">
        <f t="shared" si="5"/>
        <v>9385976</v>
      </c>
      <c r="J45" s="31">
        <f t="shared" si="5"/>
        <v>1162037533</v>
      </c>
      <c r="K45" s="31">
        <f t="shared" si="5"/>
        <v>26699249</v>
      </c>
      <c r="L45" s="31">
        <f t="shared" si="5"/>
        <v>15577913</v>
      </c>
      <c r="M45" s="31">
        <f t="shared" si="5"/>
        <v>-9974799</v>
      </c>
      <c r="N45" s="31">
        <f t="shared" si="5"/>
        <v>32302363</v>
      </c>
      <c r="O45" s="31">
        <f t="shared" si="5"/>
        <v>20019133</v>
      </c>
      <c r="P45" s="31">
        <f t="shared" si="5"/>
        <v>4175792</v>
      </c>
      <c r="Q45" s="31">
        <f t="shared" si="5"/>
        <v>-15127472</v>
      </c>
      <c r="R45" s="31">
        <f t="shared" si="5"/>
        <v>9067453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1203407349</v>
      </c>
      <c r="X45" s="31">
        <f t="shared" si="5"/>
        <v>152182979</v>
      </c>
      <c r="Y45" s="31">
        <f t="shared" si="5"/>
        <v>1051224370</v>
      </c>
      <c r="Z45" s="32">
        <f>+IF(X45&lt;&gt;0,+(Y45/X45)*100,0)</f>
        <v>690.76343288036173</v>
      </c>
      <c r="AA45" s="33">
        <f>+AA38+AA44</f>
        <v>195542921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-112666490</v>
      </c>
      <c r="D46" s="42">
        <f t="shared" si="6"/>
        <v>0</v>
      </c>
      <c r="E46" s="43">
        <f t="shared" si="6"/>
        <v>-103560805</v>
      </c>
      <c r="F46" s="44">
        <f t="shared" si="6"/>
        <v>604754287</v>
      </c>
      <c r="G46" s="44">
        <f t="shared" si="6"/>
        <v>-185407448</v>
      </c>
      <c r="H46" s="44">
        <f t="shared" si="6"/>
        <v>4906800</v>
      </c>
      <c r="I46" s="44">
        <f t="shared" si="6"/>
        <v>21225674</v>
      </c>
      <c r="J46" s="44">
        <f t="shared" si="6"/>
        <v>-159274974</v>
      </c>
      <c r="K46" s="44">
        <f t="shared" si="6"/>
        <v>16240857</v>
      </c>
      <c r="L46" s="44">
        <f t="shared" si="6"/>
        <v>55978324</v>
      </c>
      <c r="M46" s="44">
        <f t="shared" si="6"/>
        <v>3836548</v>
      </c>
      <c r="N46" s="44">
        <f t="shared" si="6"/>
        <v>76055729</v>
      </c>
      <c r="O46" s="44">
        <f t="shared" si="6"/>
        <v>-166189849</v>
      </c>
      <c r="P46" s="44">
        <f t="shared" si="6"/>
        <v>13258202</v>
      </c>
      <c r="Q46" s="44">
        <f t="shared" si="6"/>
        <v>20261377</v>
      </c>
      <c r="R46" s="44">
        <f t="shared" si="6"/>
        <v>-132670270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-215889515</v>
      </c>
      <c r="X46" s="44">
        <f t="shared" si="6"/>
        <v>583316801</v>
      </c>
      <c r="Y46" s="44">
        <f t="shared" si="6"/>
        <v>-799206316</v>
      </c>
      <c r="Z46" s="45">
        <f>+IF(X46&lt;&gt;0,+(Y46/X46)*100,0)</f>
        <v>-137.01068006782819</v>
      </c>
      <c r="AA46" s="46">
        <f>+AA27-AA45</f>
        <v>604754287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-618088941</v>
      </c>
      <c r="D48" s="18"/>
      <c r="E48" s="19">
        <v>221320578</v>
      </c>
      <c r="F48" s="20">
        <v>181169407</v>
      </c>
      <c r="G48" s="20">
        <v>-642717612</v>
      </c>
      <c r="H48" s="20">
        <v>20643508</v>
      </c>
      <c r="I48" s="20">
        <v>19885081</v>
      </c>
      <c r="J48" s="20">
        <v>-602189023</v>
      </c>
      <c r="K48" s="20">
        <v>13740696</v>
      </c>
      <c r="L48" s="20">
        <v>9454023</v>
      </c>
      <c r="M48" s="20">
        <v>14736948</v>
      </c>
      <c r="N48" s="20">
        <v>37931667</v>
      </c>
      <c r="O48" s="20">
        <v>-172155995</v>
      </c>
      <c r="P48" s="20">
        <v>41687566</v>
      </c>
      <c r="Q48" s="20">
        <v>20480332</v>
      </c>
      <c r="R48" s="20">
        <v>-109988097</v>
      </c>
      <c r="S48" s="20"/>
      <c r="T48" s="20"/>
      <c r="U48" s="20"/>
      <c r="V48" s="20"/>
      <c r="W48" s="20">
        <v>-674245453</v>
      </c>
      <c r="X48" s="20">
        <v>159731919</v>
      </c>
      <c r="Y48" s="20">
        <v>-833977372</v>
      </c>
      <c r="Z48" s="47">
        <v>-522.11065716927874</v>
      </c>
      <c r="AA48" s="22">
        <v>181169407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-618088941</v>
      </c>
      <c r="D51" s="50">
        <f t="shared" ref="D51:Y51" si="7">SUM(D48:D50)</f>
        <v>0</v>
      </c>
      <c r="E51" s="51">
        <f t="shared" si="7"/>
        <v>221320578</v>
      </c>
      <c r="F51" s="52">
        <f t="shared" si="7"/>
        <v>181169407</v>
      </c>
      <c r="G51" s="52">
        <f t="shared" si="7"/>
        <v>-642717612</v>
      </c>
      <c r="H51" s="52">
        <f t="shared" si="7"/>
        <v>20643508</v>
      </c>
      <c r="I51" s="52">
        <f t="shared" si="7"/>
        <v>19885081</v>
      </c>
      <c r="J51" s="52">
        <f t="shared" si="7"/>
        <v>-602189023</v>
      </c>
      <c r="K51" s="52">
        <f t="shared" si="7"/>
        <v>13740696</v>
      </c>
      <c r="L51" s="52">
        <f t="shared" si="7"/>
        <v>9454023</v>
      </c>
      <c r="M51" s="52">
        <f t="shared" si="7"/>
        <v>14736948</v>
      </c>
      <c r="N51" s="52">
        <f t="shared" si="7"/>
        <v>37931667</v>
      </c>
      <c r="O51" s="52">
        <f t="shared" si="7"/>
        <v>-172155995</v>
      </c>
      <c r="P51" s="52">
        <f t="shared" si="7"/>
        <v>41687566</v>
      </c>
      <c r="Q51" s="52">
        <f t="shared" si="7"/>
        <v>20480332</v>
      </c>
      <c r="R51" s="52">
        <f t="shared" si="7"/>
        <v>-109988097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-674245453</v>
      </c>
      <c r="X51" s="52">
        <f t="shared" si="7"/>
        <v>159731919</v>
      </c>
      <c r="Y51" s="52">
        <f t="shared" si="7"/>
        <v>-833977372</v>
      </c>
      <c r="Z51" s="53">
        <f>+IF(X51&lt;&gt;0,+(Y51/X51)*100,0)</f>
        <v>-522.11065716927874</v>
      </c>
      <c r="AA51" s="54">
        <f>SUM(AA48:AA50)</f>
        <v>181169407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47088153</v>
      </c>
      <c r="D6" s="18"/>
      <c r="E6" s="19">
        <v>-11412687</v>
      </c>
      <c r="F6" s="20">
        <v>-11112687</v>
      </c>
      <c r="G6" s="20">
        <v>79145543</v>
      </c>
      <c r="H6" s="20">
        <v>-84342</v>
      </c>
      <c r="I6" s="20">
        <v>-113182</v>
      </c>
      <c r="J6" s="20">
        <v>78948019</v>
      </c>
      <c r="K6" s="20">
        <v>-106737</v>
      </c>
      <c r="L6" s="20">
        <v>2289727</v>
      </c>
      <c r="M6" s="20">
        <v>1901735</v>
      </c>
      <c r="N6" s="20">
        <v>4084725</v>
      </c>
      <c r="O6" s="20">
        <v>-60191</v>
      </c>
      <c r="P6" s="20">
        <v>-87464</v>
      </c>
      <c r="Q6" s="20">
        <v>-87613</v>
      </c>
      <c r="R6" s="20">
        <v>-235268</v>
      </c>
      <c r="S6" s="20"/>
      <c r="T6" s="20"/>
      <c r="U6" s="20"/>
      <c r="V6" s="20"/>
      <c r="W6" s="20">
        <v>82797476</v>
      </c>
      <c r="X6" s="20">
        <v>-12115060</v>
      </c>
      <c r="Y6" s="20">
        <v>94912536</v>
      </c>
      <c r="Z6" s="21">
        <v>-783.42604989162248</v>
      </c>
      <c r="AA6" s="22">
        <v>-11112687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3668790</v>
      </c>
      <c r="D8" s="18"/>
      <c r="E8" s="19">
        <v>2509601</v>
      </c>
      <c r="F8" s="20">
        <v>2509601</v>
      </c>
      <c r="G8" s="20">
        <v>3668790</v>
      </c>
      <c r="H8" s="20"/>
      <c r="I8" s="20"/>
      <c r="J8" s="20">
        <v>3668790</v>
      </c>
      <c r="K8" s="20"/>
      <c r="L8" s="20"/>
      <c r="M8" s="20"/>
      <c r="N8" s="20"/>
      <c r="O8" s="20"/>
      <c r="P8" s="20"/>
      <c r="Q8" s="20">
        <v>2006</v>
      </c>
      <c r="R8" s="20">
        <v>2006</v>
      </c>
      <c r="S8" s="20"/>
      <c r="T8" s="20"/>
      <c r="U8" s="20"/>
      <c r="V8" s="20"/>
      <c r="W8" s="20">
        <v>3670796</v>
      </c>
      <c r="X8" s="20">
        <v>2509601</v>
      </c>
      <c r="Y8" s="20">
        <v>1161195</v>
      </c>
      <c r="Z8" s="21">
        <v>46.270104291479001</v>
      </c>
      <c r="AA8" s="22">
        <v>2509601</v>
      </c>
    </row>
    <row r="9" spans="1:27" x14ac:dyDescent="0.25">
      <c r="A9" s="23" t="s">
        <v>38</v>
      </c>
      <c r="B9" s="17" t="s">
        <v>33</v>
      </c>
      <c r="C9" s="18">
        <v>-2482238</v>
      </c>
      <c r="D9" s="18"/>
      <c r="E9" s="19"/>
      <c r="F9" s="20"/>
      <c r="G9" s="20">
        <v>-3641427</v>
      </c>
      <c r="H9" s="20"/>
      <c r="I9" s="20"/>
      <c r="J9" s="20">
        <v>-3641427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-3641427</v>
      </c>
      <c r="X9" s="20"/>
      <c r="Y9" s="20">
        <v>-3641427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-213923</v>
      </c>
      <c r="D11" s="18"/>
      <c r="E11" s="19">
        <v>-220473</v>
      </c>
      <c r="F11" s="20">
        <v>-220473</v>
      </c>
      <c r="G11" s="20">
        <v>-213923</v>
      </c>
      <c r="H11" s="20"/>
      <c r="I11" s="20"/>
      <c r="J11" s="20">
        <v>-213923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-213923</v>
      </c>
      <c r="X11" s="20">
        <v>-217651</v>
      </c>
      <c r="Y11" s="20">
        <v>3728</v>
      </c>
      <c r="Z11" s="21">
        <v>-1.7128338486843617</v>
      </c>
      <c r="AA11" s="22">
        <v>-220473</v>
      </c>
    </row>
    <row r="12" spans="1:27" x14ac:dyDescent="0.25">
      <c r="A12" s="23" t="s">
        <v>41</v>
      </c>
      <c r="B12" s="17" t="s">
        <v>33</v>
      </c>
      <c r="C12" s="18">
        <v>6795</v>
      </c>
      <c r="D12" s="18"/>
      <c r="E12" s="19">
        <v>6795</v>
      </c>
      <c r="F12" s="20">
        <v>6795</v>
      </c>
      <c r="G12" s="24">
        <v>6795</v>
      </c>
      <c r="H12" s="24">
        <v>18477</v>
      </c>
      <c r="I12" s="24">
        <v>-3461</v>
      </c>
      <c r="J12" s="20">
        <v>21811</v>
      </c>
      <c r="K12" s="24">
        <v>14415</v>
      </c>
      <c r="L12" s="24">
        <v>-5775</v>
      </c>
      <c r="M12" s="20">
        <v>18729</v>
      </c>
      <c r="N12" s="24">
        <v>27369</v>
      </c>
      <c r="O12" s="24">
        <v>-32595</v>
      </c>
      <c r="P12" s="24">
        <v>23268</v>
      </c>
      <c r="Q12" s="20">
        <v>6928</v>
      </c>
      <c r="R12" s="24">
        <v>-2399</v>
      </c>
      <c r="S12" s="24"/>
      <c r="T12" s="20"/>
      <c r="U12" s="24"/>
      <c r="V12" s="24"/>
      <c r="W12" s="24">
        <v>46781</v>
      </c>
      <c r="X12" s="20">
        <v>6795</v>
      </c>
      <c r="Y12" s="24">
        <v>39986</v>
      </c>
      <c r="Z12" s="25">
        <v>588.4621044885946</v>
      </c>
      <c r="AA12" s="26">
        <v>6795</v>
      </c>
    </row>
    <row r="13" spans="1:27" x14ac:dyDescent="0.25">
      <c r="A13" s="23" t="s">
        <v>42</v>
      </c>
      <c r="B13" s="17" t="s">
        <v>33</v>
      </c>
      <c r="C13" s="18">
        <v>-60209022</v>
      </c>
      <c r="D13" s="18"/>
      <c r="E13" s="19"/>
      <c r="F13" s="20"/>
      <c r="G13" s="20">
        <v>-91102600</v>
      </c>
      <c r="H13" s="20"/>
      <c r="I13" s="20"/>
      <c r="J13" s="20">
        <v>-91102600</v>
      </c>
      <c r="K13" s="20"/>
      <c r="L13" s="20">
        <v>-2437777</v>
      </c>
      <c r="M13" s="20">
        <v>-1957584</v>
      </c>
      <c r="N13" s="20">
        <v>-4395361</v>
      </c>
      <c r="O13" s="20"/>
      <c r="P13" s="20"/>
      <c r="Q13" s="20"/>
      <c r="R13" s="20"/>
      <c r="S13" s="20"/>
      <c r="T13" s="20"/>
      <c r="U13" s="20"/>
      <c r="V13" s="20"/>
      <c r="W13" s="20">
        <v>-95497961</v>
      </c>
      <c r="X13" s="20"/>
      <c r="Y13" s="20">
        <v>-95497961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-12141445</v>
      </c>
      <c r="D14" s="29">
        <f>SUM(D6:D13)</f>
        <v>0</v>
      </c>
      <c r="E14" s="30">
        <f t="shared" si="0"/>
        <v>-9116764</v>
      </c>
      <c r="F14" s="31">
        <f t="shared" si="0"/>
        <v>-8816764</v>
      </c>
      <c r="G14" s="31">
        <f t="shared" si="0"/>
        <v>-12136822</v>
      </c>
      <c r="H14" s="31">
        <f t="shared" si="0"/>
        <v>-65865</v>
      </c>
      <c r="I14" s="31">
        <f t="shared" si="0"/>
        <v>-116643</v>
      </c>
      <c r="J14" s="31">
        <f t="shared" si="0"/>
        <v>-12319330</v>
      </c>
      <c r="K14" s="31">
        <f t="shared" si="0"/>
        <v>-92322</v>
      </c>
      <c r="L14" s="31">
        <f t="shared" si="0"/>
        <v>-153825</v>
      </c>
      <c r="M14" s="31">
        <f t="shared" si="0"/>
        <v>-37120</v>
      </c>
      <c r="N14" s="31">
        <f t="shared" si="0"/>
        <v>-283267</v>
      </c>
      <c r="O14" s="31">
        <f t="shared" si="0"/>
        <v>-92786</v>
      </c>
      <c r="P14" s="31">
        <f t="shared" si="0"/>
        <v>-64196</v>
      </c>
      <c r="Q14" s="31">
        <f t="shared" si="0"/>
        <v>-78679</v>
      </c>
      <c r="R14" s="31">
        <f t="shared" si="0"/>
        <v>-235661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-12838258</v>
      </c>
      <c r="X14" s="31">
        <f t="shared" si="0"/>
        <v>-9816315</v>
      </c>
      <c r="Y14" s="31">
        <f t="shared" si="0"/>
        <v>-3021943</v>
      </c>
      <c r="Z14" s="32">
        <f>+IF(X14&lt;&gt;0,+(Y14/X14)*100,0)</f>
        <v>30.784902481226407</v>
      </c>
      <c r="AA14" s="33">
        <f>SUM(AA6:AA13)</f>
        <v>-8816764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12014519</v>
      </c>
      <c r="D18" s="18"/>
      <c r="E18" s="19">
        <v>12466337</v>
      </c>
      <c r="F18" s="20">
        <v>12466337</v>
      </c>
      <c r="G18" s="24">
        <v>12014520</v>
      </c>
      <c r="H18" s="24"/>
      <c r="I18" s="24"/>
      <c r="J18" s="20">
        <v>12014520</v>
      </c>
      <c r="K18" s="24"/>
      <c r="L18" s="24"/>
      <c r="M18" s="20">
        <v>44500</v>
      </c>
      <c r="N18" s="24">
        <v>44500</v>
      </c>
      <c r="O18" s="24"/>
      <c r="P18" s="24"/>
      <c r="Q18" s="20"/>
      <c r="R18" s="24"/>
      <c r="S18" s="24"/>
      <c r="T18" s="20"/>
      <c r="U18" s="24"/>
      <c r="V18" s="24"/>
      <c r="W18" s="24">
        <v>12059020</v>
      </c>
      <c r="X18" s="20">
        <v>12353837</v>
      </c>
      <c r="Y18" s="24">
        <v>-294817</v>
      </c>
      <c r="Z18" s="25">
        <v>-2.3864407471136295</v>
      </c>
      <c r="AA18" s="26">
        <v>12466337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>
        <v>-29470</v>
      </c>
      <c r="D24" s="18"/>
      <c r="E24" s="19">
        <v>-29470</v>
      </c>
      <c r="F24" s="20">
        <v>-29470</v>
      </c>
      <c r="G24" s="20">
        <v>-29470</v>
      </c>
      <c r="H24" s="20"/>
      <c r="I24" s="20"/>
      <c r="J24" s="20">
        <v>-29470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-29470</v>
      </c>
      <c r="X24" s="20">
        <v>-29470</v>
      </c>
      <c r="Y24" s="20"/>
      <c r="Z24" s="21"/>
      <c r="AA24" s="22">
        <v>-29470</v>
      </c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11985049</v>
      </c>
      <c r="D26" s="29">
        <f t="shared" ref="D26:Y26" si="1">SUM(D16:D25)</f>
        <v>0</v>
      </c>
      <c r="E26" s="35">
        <f t="shared" si="1"/>
        <v>12436867</v>
      </c>
      <c r="F26" s="36">
        <f t="shared" si="1"/>
        <v>12436867</v>
      </c>
      <c r="G26" s="36">
        <f t="shared" si="1"/>
        <v>11985050</v>
      </c>
      <c r="H26" s="36">
        <f t="shared" si="1"/>
        <v>0</v>
      </c>
      <c r="I26" s="36">
        <f t="shared" si="1"/>
        <v>0</v>
      </c>
      <c r="J26" s="36">
        <f t="shared" si="1"/>
        <v>11985050</v>
      </c>
      <c r="K26" s="36">
        <f t="shared" si="1"/>
        <v>0</v>
      </c>
      <c r="L26" s="36">
        <f t="shared" si="1"/>
        <v>0</v>
      </c>
      <c r="M26" s="36">
        <f t="shared" si="1"/>
        <v>44500</v>
      </c>
      <c r="N26" s="36">
        <f t="shared" si="1"/>
        <v>44500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12029550</v>
      </c>
      <c r="X26" s="36">
        <f t="shared" si="1"/>
        <v>12324367</v>
      </c>
      <c r="Y26" s="36">
        <f t="shared" si="1"/>
        <v>-294817</v>
      </c>
      <c r="Z26" s="37">
        <f>+IF(X26&lt;&gt;0,+(Y26/X26)*100,0)</f>
        <v>-2.3921471991218697</v>
      </c>
      <c r="AA26" s="38">
        <f>SUM(AA16:AA25)</f>
        <v>12436867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-156396</v>
      </c>
      <c r="D27" s="29">
        <f>+D14+D26</f>
        <v>0</v>
      </c>
      <c r="E27" s="30">
        <f t="shared" si="2"/>
        <v>3320103</v>
      </c>
      <c r="F27" s="31">
        <f t="shared" si="2"/>
        <v>3620103</v>
      </c>
      <c r="G27" s="31">
        <f t="shared" si="2"/>
        <v>-151772</v>
      </c>
      <c r="H27" s="31">
        <f t="shared" si="2"/>
        <v>-65865</v>
      </c>
      <c r="I27" s="31">
        <f t="shared" si="2"/>
        <v>-116643</v>
      </c>
      <c r="J27" s="31">
        <f t="shared" si="2"/>
        <v>-334280</v>
      </c>
      <c r="K27" s="31">
        <f t="shared" si="2"/>
        <v>-92322</v>
      </c>
      <c r="L27" s="31">
        <f t="shared" si="2"/>
        <v>-153825</v>
      </c>
      <c r="M27" s="31">
        <f t="shared" si="2"/>
        <v>7380</v>
      </c>
      <c r="N27" s="31">
        <f t="shared" si="2"/>
        <v>-238767</v>
      </c>
      <c r="O27" s="31">
        <f t="shared" si="2"/>
        <v>-92786</v>
      </c>
      <c r="P27" s="31">
        <f t="shared" si="2"/>
        <v>-64196</v>
      </c>
      <c r="Q27" s="31">
        <f t="shared" si="2"/>
        <v>-78679</v>
      </c>
      <c r="R27" s="31">
        <f t="shared" si="2"/>
        <v>-235661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-808708</v>
      </c>
      <c r="X27" s="31">
        <f t="shared" si="2"/>
        <v>2508052</v>
      </c>
      <c r="Y27" s="31">
        <f t="shared" si="2"/>
        <v>-3316760</v>
      </c>
      <c r="Z27" s="32">
        <f>+IF(X27&lt;&gt;0,+(Y27/X27)*100,0)</f>
        <v>-132.24446702061999</v>
      </c>
      <c r="AA27" s="33">
        <f>+AA14+AA26</f>
        <v>3620103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-27870</v>
      </c>
      <c r="D33" s="18"/>
      <c r="E33" s="19">
        <v>22695550</v>
      </c>
      <c r="F33" s="20">
        <v>22700550</v>
      </c>
      <c r="G33" s="20">
        <v>-27870</v>
      </c>
      <c r="H33" s="20"/>
      <c r="I33" s="20"/>
      <c r="J33" s="20">
        <v>-27870</v>
      </c>
      <c r="K33" s="20"/>
      <c r="L33" s="20"/>
      <c r="M33" s="20"/>
      <c r="N33" s="20"/>
      <c r="O33" s="20"/>
      <c r="P33" s="20"/>
      <c r="Q33" s="20">
        <v>15382</v>
      </c>
      <c r="R33" s="20">
        <v>15382</v>
      </c>
      <c r="S33" s="20"/>
      <c r="T33" s="20"/>
      <c r="U33" s="20"/>
      <c r="V33" s="20"/>
      <c r="W33" s="20">
        <v>-12488</v>
      </c>
      <c r="X33" s="20">
        <v>17016719</v>
      </c>
      <c r="Y33" s="20">
        <v>-17029207</v>
      </c>
      <c r="Z33" s="21">
        <v>-100.07338664991765</v>
      </c>
      <c r="AA33" s="22">
        <v>22700550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952219</v>
      </c>
      <c r="D36" s="18"/>
      <c r="E36" s="19">
        <v>952219</v>
      </c>
      <c r="F36" s="20">
        <v>952219</v>
      </c>
      <c r="G36" s="20">
        <v>952822</v>
      </c>
      <c r="H36" s="20">
        <v>7209</v>
      </c>
      <c r="I36" s="20">
        <v>-5858</v>
      </c>
      <c r="J36" s="20">
        <v>954173</v>
      </c>
      <c r="K36" s="20">
        <v>13787</v>
      </c>
      <c r="L36" s="20">
        <v>-4874</v>
      </c>
      <c r="M36" s="20">
        <v>34043</v>
      </c>
      <c r="N36" s="20">
        <v>42956</v>
      </c>
      <c r="O36" s="20">
        <v>-37040</v>
      </c>
      <c r="P36" s="20">
        <v>17787</v>
      </c>
      <c r="Q36" s="20">
        <v>6863</v>
      </c>
      <c r="R36" s="20">
        <v>-12390</v>
      </c>
      <c r="S36" s="20"/>
      <c r="T36" s="20"/>
      <c r="U36" s="20"/>
      <c r="V36" s="20"/>
      <c r="W36" s="20">
        <v>984739</v>
      </c>
      <c r="X36" s="20">
        <v>952219</v>
      </c>
      <c r="Y36" s="20">
        <v>32520</v>
      </c>
      <c r="Z36" s="21">
        <v>3.4151807514867905</v>
      </c>
      <c r="AA36" s="22">
        <v>952219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924349</v>
      </c>
      <c r="D38" s="29">
        <f t="shared" ref="D38:Y38" si="3">SUM(D30:D37)</f>
        <v>0</v>
      </c>
      <c r="E38" s="30">
        <f t="shared" si="3"/>
        <v>23647769</v>
      </c>
      <c r="F38" s="31">
        <f t="shared" si="3"/>
        <v>23652769</v>
      </c>
      <c r="G38" s="31">
        <f t="shared" si="3"/>
        <v>924952</v>
      </c>
      <c r="H38" s="31">
        <f t="shared" si="3"/>
        <v>7209</v>
      </c>
      <c r="I38" s="31">
        <f t="shared" si="3"/>
        <v>-5858</v>
      </c>
      <c r="J38" s="31">
        <f t="shared" si="3"/>
        <v>926303</v>
      </c>
      <c r="K38" s="31">
        <f t="shared" si="3"/>
        <v>13787</v>
      </c>
      <c r="L38" s="31">
        <f t="shared" si="3"/>
        <v>-4874</v>
      </c>
      <c r="M38" s="31">
        <f t="shared" si="3"/>
        <v>34043</v>
      </c>
      <c r="N38" s="31">
        <f t="shared" si="3"/>
        <v>42956</v>
      </c>
      <c r="O38" s="31">
        <f t="shared" si="3"/>
        <v>-37040</v>
      </c>
      <c r="P38" s="31">
        <f t="shared" si="3"/>
        <v>17787</v>
      </c>
      <c r="Q38" s="31">
        <f t="shared" si="3"/>
        <v>22245</v>
      </c>
      <c r="R38" s="31">
        <f t="shared" si="3"/>
        <v>2992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972251</v>
      </c>
      <c r="X38" s="31">
        <f t="shared" si="3"/>
        <v>17968938</v>
      </c>
      <c r="Y38" s="31">
        <f t="shared" si="3"/>
        <v>-16996687</v>
      </c>
      <c r="Z38" s="32">
        <f>+IF(X38&lt;&gt;0,+(Y38/X38)*100,0)</f>
        <v>-94.589268436454063</v>
      </c>
      <c r="AA38" s="33">
        <f>SUM(AA30:AA37)</f>
        <v>23652769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924349</v>
      </c>
      <c r="D45" s="29">
        <f>+D38+D44</f>
        <v>0</v>
      </c>
      <c r="E45" s="30">
        <f t="shared" si="5"/>
        <v>23647769</v>
      </c>
      <c r="F45" s="31">
        <f t="shared" si="5"/>
        <v>23652769</v>
      </c>
      <c r="G45" s="31">
        <f t="shared" si="5"/>
        <v>924952</v>
      </c>
      <c r="H45" s="31">
        <f t="shared" si="5"/>
        <v>7209</v>
      </c>
      <c r="I45" s="31">
        <f t="shared" si="5"/>
        <v>-5858</v>
      </c>
      <c r="J45" s="31">
        <f t="shared" si="5"/>
        <v>926303</v>
      </c>
      <c r="K45" s="31">
        <f t="shared" si="5"/>
        <v>13787</v>
      </c>
      <c r="L45" s="31">
        <f t="shared" si="5"/>
        <v>-4874</v>
      </c>
      <c r="M45" s="31">
        <f t="shared" si="5"/>
        <v>34043</v>
      </c>
      <c r="N45" s="31">
        <f t="shared" si="5"/>
        <v>42956</v>
      </c>
      <c r="O45" s="31">
        <f t="shared" si="5"/>
        <v>-37040</v>
      </c>
      <c r="P45" s="31">
        <f t="shared" si="5"/>
        <v>17787</v>
      </c>
      <c r="Q45" s="31">
        <f t="shared" si="5"/>
        <v>22245</v>
      </c>
      <c r="R45" s="31">
        <f t="shared" si="5"/>
        <v>2992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972251</v>
      </c>
      <c r="X45" s="31">
        <f t="shared" si="5"/>
        <v>17968938</v>
      </c>
      <c r="Y45" s="31">
        <f t="shared" si="5"/>
        <v>-16996687</v>
      </c>
      <c r="Z45" s="32">
        <f>+IF(X45&lt;&gt;0,+(Y45/X45)*100,0)</f>
        <v>-94.589268436454063</v>
      </c>
      <c r="AA45" s="33">
        <f>+AA38+AA44</f>
        <v>23652769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-1080745</v>
      </c>
      <c r="D46" s="42">
        <f t="shared" si="6"/>
        <v>0</v>
      </c>
      <c r="E46" s="43">
        <f t="shared" si="6"/>
        <v>-20327666</v>
      </c>
      <c r="F46" s="44">
        <f t="shared" si="6"/>
        <v>-20032666</v>
      </c>
      <c r="G46" s="44">
        <f t="shared" si="6"/>
        <v>-1076724</v>
      </c>
      <c r="H46" s="44">
        <f t="shared" si="6"/>
        <v>-73074</v>
      </c>
      <c r="I46" s="44">
        <f t="shared" si="6"/>
        <v>-110785</v>
      </c>
      <c r="J46" s="44">
        <f t="shared" si="6"/>
        <v>-1260583</v>
      </c>
      <c r="K46" s="44">
        <f t="shared" si="6"/>
        <v>-106109</v>
      </c>
      <c r="L46" s="44">
        <f t="shared" si="6"/>
        <v>-148951</v>
      </c>
      <c r="M46" s="44">
        <f t="shared" si="6"/>
        <v>-26663</v>
      </c>
      <c r="N46" s="44">
        <f t="shared" si="6"/>
        <v>-281723</v>
      </c>
      <c r="O46" s="44">
        <f t="shared" si="6"/>
        <v>-55746</v>
      </c>
      <c r="P46" s="44">
        <f t="shared" si="6"/>
        <v>-81983</v>
      </c>
      <c r="Q46" s="44">
        <f t="shared" si="6"/>
        <v>-100924</v>
      </c>
      <c r="R46" s="44">
        <f t="shared" si="6"/>
        <v>-238653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-1780959</v>
      </c>
      <c r="X46" s="44">
        <f t="shared" si="6"/>
        <v>-15460886</v>
      </c>
      <c r="Y46" s="44">
        <f t="shared" si="6"/>
        <v>13679927</v>
      </c>
      <c r="Z46" s="45">
        <f>+IF(X46&lt;&gt;0,+(Y46/X46)*100,0)</f>
        <v>-88.48087360582052</v>
      </c>
      <c r="AA46" s="46">
        <f>+AA27-AA45</f>
        <v>-20032666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-53755926</v>
      </c>
      <c r="D48" s="18"/>
      <c r="E48" s="19">
        <v>-56530432</v>
      </c>
      <c r="F48" s="20">
        <v>-56235432</v>
      </c>
      <c r="G48" s="20">
        <v>-58193283</v>
      </c>
      <c r="H48" s="20">
        <v>-1924807</v>
      </c>
      <c r="I48" s="20">
        <v>-1889880</v>
      </c>
      <c r="J48" s="20">
        <v>-62007970</v>
      </c>
      <c r="K48" s="20">
        <v>1260660</v>
      </c>
      <c r="L48" s="20">
        <v>-1557833</v>
      </c>
      <c r="M48" s="20">
        <v>-1657759</v>
      </c>
      <c r="N48" s="20">
        <v>-1954932</v>
      </c>
      <c r="O48" s="20">
        <v>-1662958</v>
      </c>
      <c r="P48" s="20">
        <v>-1888806</v>
      </c>
      <c r="Q48" s="20">
        <v>-1599350</v>
      </c>
      <c r="R48" s="20">
        <v>-5151114</v>
      </c>
      <c r="S48" s="20"/>
      <c r="T48" s="20"/>
      <c r="U48" s="20"/>
      <c r="V48" s="20"/>
      <c r="W48" s="20">
        <v>-69114016</v>
      </c>
      <c r="X48" s="20">
        <v>-51663652</v>
      </c>
      <c r="Y48" s="20">
        <v>-17450364</v>
      </c>
      <c r="Z48" s="47">
        <v>33.776868890337056</v>
      </c>
      <c r="AA48" s="22">
        <v>-56235432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-53755926</v>
      </c>
      <c r="D51" s="50">
        <f t="shared" ref="D51:Y51" si="7">SUM(D48:D50)</f>
        <v>0</v>
      </c>
      <c r="E51" s="51">
        <f t="shared" si="7"/>
        <v>-56530432</v>
      </c>
      <c r="F51" s="52">
        <f t="shared" si="7"/>
        <v>-56235432</v>
      </c>
      <c r="G51" s="52">
        <f t="shared" si="7"/>
        <v>-58193283</v>
      </c>
      <c r="H51" s="52">
        <f t="shared" si="7"/>
        <v>-1924807</v>
      </c>
      <c r="I51" s="52">
        <f t="shared" si="7"/>
        <v>-1889880</v>
      </c>
      <c r="J51" s="52">
        <f t="shared" si="7"/>
        <v>-62007970</v>
      </c>
      <c r="K51" s="52">
        <f t="shared" si="7"/>
        <v>1260660</v>
      </c>
      <c r="L51" s="52">
        <f t="shared" si="7"/>
        <v>-1557833</v>
      </c>
      <c r="M51" s="52">
        <f t="shared" si="7"/>
        <v>-1657759</v>
      </c>
      <c r="N51" s="52">
        <f t="shared" si="7"/>
        <v>-1954932</v>
      </c>
      <c r="O51" s="52">
        <f t="shared" si="7"/>
        <v>-1662958</v>
      </c>
      <c r="P51" s="52">
        <f t="shared" si="7"/>
        <v>-1888806</v>
      </c>
      <c r="Q51" s="52">
        <f t="shared" si="7"/>
        <v>-1599350</v>
      </c>
      <c r="R51" s="52">
        <f t="shared" si="7"/>
        <v>-5151114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-69114016</v>
      </c>
      <c r="X51" s="52">
        <f t="shared" si="7"/>
        <v>-51663652</v>
      </c>
      <c r="Y51" s="52">
        <f t="shared" si="7"/>
        <v>-17450364</v>
      </c>
      <c r="Z51" s="53">
        <f>+IF(X51&lt;&gt;0,+(Y51/X51)*100,0)</f>
        <v>33.776868890337056</v>
      </c>
      <c r="AA51" s="54">
        <f>SUM(AA48:AA50)</f>
        <v>-56235432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35472643</v>
      </c>
      <c r="D6" s="18"/>
      <c r="E6" s="19">
        <v>187770119</v>
      </c>
      <c r="F6" s="20">
        <v>-14235327</v>
      </c>
      <c r="G6" s="20">
        <v>37734731</v>
      </c>
      <c r="H6" s="20">
        <v>-8908253</v>
      </c>
      <c r="I6" s="20">
        <v>249912</v>
      </c>
      <c r="J6" s="20">
        <v>29076390</v>
      </c>
      <c r="K6" s="20">
        <v>-2251426</v>
      </c>
      <c r="L6" s="20"/>
      <c r="M6" s="20">
        <v>-5746382</v>
      </c>
      <c r="N6" s="20">
        <v>-7997808</v>
      </c>
      <c r="O6" s="20">
        <v>-16458015</v>
      </c>
      <c r="P6" s="20">
        <v>-1172608</v>
      </c>
      <c r="Q6" s="20">
        <v>-7152497</v>
      </c>
      <c r="R6" s="20">
        <v>-24783120</v>
      </c>
      <c r="S6" s="20"/>
      <c r="T6" s="20"/>
      <c r="U6" s="20"/>
      <c r="V6" s="20"/>
      <c r="W6" s="20">
        <v>-3704538</v>
      </c>
      <c r="X6" s="20">
        <v>38976680</v>
      </c>
      <c r="Y6" s="20">
        <v>-42681218</v>
      </c>
      <c r="Z6" s="21">
        <v>-109.50449858736044</v>
      </c>
      <c r="AA6" s="22">
        <v>-14235327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197561078</v>
      </c>
      <c r="D8" s="18"/>
      <c r="E8" s="19">
        <v>13830365</v>
      </c>
      <c r="F8" s="20">
        <v>195628440</v>
      </c>
      <c r="G8" s="20">
        <v>204519537</v>
      </c>
      <c r="H8" s="20">
        <v>6487868</v>
      </c>
      <c r="I8" s="20">
        <v>12194016</v>
      </c>
      <c r="J8" s="20">
        <v>223201421</v>
      </c>
      <c r="K8" s="20">
        <v>-469601</v>
      </c>
      <c r="L8" s="20"/>
      <c r="M8" s="20">
        <v>-1124859</v>
      </c>
      <c r="N8" s="20">
        <v>-1594460</v>
      </c>
      <c r="O8" s="20">
        <v>3319052</v>
      </c>
      <c r="P8" s="20">
        <v>1511321</v>
      </c>
      <c r="Q8" s="20">
        <v>2270702</v>
      </c>
      <c r="R8" s="20">
        <v>7101075</v>
      </c>
      <c r="S8" s="20"/>
      <c r="T8" s="20"/>
      <c r="U8" s="20"/>
      <c r="V8" s="20"/>
      <c r="W8" s="20">
        <v>228708036</v>
      </c>
      <c r="X8" s="20">
        <v>191842605</v>
      </c>
      <c r="Y8" s="20">
        <v>36865431</v>
      </c>
      <c r="Z8" s="21">
        <v>19.216498337269762</v>
      </c>
      <c r="AA8" s="22">
        <v>195628440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-24239942</v>
      </c>
      <c r="F9" s="20"/>
      <c r="G9" s="20"/>
      <c r="H9" s="20"/>
      <c r="I9" s="20"/>
      <c r="J9" s="20"/>
      <c r="K9" s="20">
        <v>-94552</v>
      </c>
      <c r="L9" s="20"/>
      <c r="M9" s="20"/>
      <c r="N9" s="20">
        <v>-94552</v>
      </c>
      <c r="O9" s="20"/>
      <c r="P9" s="20"/>
      <c r="Q9" s="20"/>
      <c r="R9" s="20"/>
      <c r="S9" s="20"/>
      <c r="T9" s="20"/>
      <c r="U9" s="20"/>
      <c r="V9" s="20"/>
      <c r="W9" s="20">
        <v>-94552</v>
      </c>
      <c r="X9" s="20"/>
      <c r="Y9" s="20">
        <v>-94552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-3818981</v>
      </c>
      <c r="D11" s="18"/>
      <c r="E11" s="19">
        <v>-82841859</v>
      </c>
      <c r="F11" s="20">
        <v>87281018</v>
      </c>
      <c r="G11" s="20">
        <v>-3959551</v>
      </c>
      <c r="H11" s="20">
        <v>-282593</v>
      </c>
      <c r="I11" s="20">
        <v>-70624</v>
      </c>
      <c r="J11" s="20">
        <v>-4312768</v>
      </c>
      <c r="K11" s="20">
        <v>43206</v>
      </c>
      <c r="L11" s="20"/>
      <c r="M11" s="20">
        <v>-174835</v>
      </c>
      <c r="N11" s="20">
        <v>-131629</v>
      </c>
      <c r="O11" s="20">
        <v>-178213</v>
      </c>
      <c r="P11" s="20">
        <v>-42395</v>
      </c>
      <c r="Q11" s="20">
        <v>-244459</v>
      </c>
      <c r="R11" s="20">
        <v>-465067</v>
      </c>
      <c r="S11" s="20"/>
      <c r="T11" s="20"/>
      <c r="U11" s="20"/>
      <c r="V11" s="20"/>
      <c r="W11" s="20">
        <v>-4909464</v>
      </c>
      <c r="X11" s="20">
        <v>32621018</v>
      </c>
      <c r="Y11" s="20">
        <v>-37530482</v>
      </c>
      <c r="Z11" s="21">
        <v>-115.05000242481702</v>
      </c>
      <c r="AA11" s="22">
        <v>87281018</v>
      </c>
    </row>
    <row r="12" spans="1:27" x14ac:dyDescent="0.25">
      <c r="A12" s="23" t="s">
        <v>41</v>
      </c>
      <c r="B12" s="17" t="s">
        <v>33</v>
      </c>
      <c r="C12" s="18">
        <v>44970539</v>
      </c>
      <c r="D12" s="18"/>
      <c r="E12" s="19"/>
      <c r="F12" s="20">
        <v>44970539</v>
      </c>
      <c r="G12" s="24">
        <v>45033500</v>
      </c>
      <c r="H12" s="24">
        <v>1740889</v>
      </c>
      <c r="I12" s="24">
        <v>543044</v>
      </c>
      <c r="J12" s="20">
        <v>47317433</v>
      </c>
      <c r="K12" s="24">
        <v>645657</v>
      </c>
      <c r="L12" s="24"/>
      <c r="M12" s="20">
        <v>1199237</v>
      </c>
      <c r="N12" s="24">
        <v>1844894</v>
      </c>
      <c r="O12" s="24">
        <v>2485558</v>
      </c>
      <c r="P12" s="24">
        <v>621826</v>
      </c>
      <c r="Q12" s="20">
        <v>1242904</v>
      </c>
      <c r="R12" s="24">
        <v>4350288</v>
      </c>
      <c r="S12" s="24"/>
      <c r="T12" s="20"/>
      <c r="U12" s="24"/>
      <c r="V12" s="24"/>
      <c r="W12" s="24">
        <v>53512615</v>
      </c>
      <c r="X12" s="20">
        <v>44970539</v>
      </c>
      <c r="Y12" s="24">
        <v>8542076</v>
      </c>
      <c r="Z12" s="25">
        <v>18.994826813172065</v>
      </c>
      <c r="AA12" s="26">
        <v>44970539</v>
      </c>
    </row>
    <row r="13" spans="1:27" x14ac:dyDescent="0.25">
      <c r="A13" s="23" t="s">
        <v>42</v>
      </c>
      <c r="B13" s="17" t="s">
        <v>33</v>
      </c>
      <c r="C13" s="18">
        <v>-533773</v>
      </c>
      <c r="D13" s="18"/>
      <c r="E13" s="19"/>
      <c r="F13" s="20">
        <v>-533773</v>
      </c>
      <c r="G13" s="20">
        <v>-533773</v>
      </c>
      <c r="H13" s="20"/>
      <c r="I13" s="20"/>
      <c r="J13" s="20">
        <v>-533773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-533773</v>
      </c>
      <c r="X13" s="20">
        <v>-533773</v>
      </c>
      <c r="Y13" s="20"/>
      <c r="Z13" s="21"/>
      <c r="AA13" s="22">
        <v>-533773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273651506</v>
      </c>
      <c r="D14" s="29">
        <f>SUM(D6:D13)</f>
        <v>0</v>
      </c>
      <c r="E14" s="30">
        <f t="shared" si="0"/>
        <v>94518683</v>
      </c>
      <c r="F14" s="31">
        <f t="shared" si="0"/>
        <v>313110897</v>
      </c>
      <c r="G14" s="31">
        <f t="shared" si="0"/>
        <v>282794444</v>
      </c>
      <c r="H14" s="31">
        <f t="shared" si="0"/>
        <v>-962089</v>
      </c>
      <c r="I14" s="31">
        <f t="shared" si="0"/>
        <v>12916348</v>
      </c>
      <c r="J14" s="31">
        <f t="shared" si="0"/>
        <v>294748703</v>
      </c>
      <c r="K14" s="31">
        <f t="shared" si="0"/>
        <v>-2126716</v>
      </c>
      <c r="L14" s="31">
        <f t="shared" si="0"/>
        <v>0</v>
      </c>
      <c r="M14" s="31">
        <f t="shared" si="0"/>
        <v>-5846839</v>
      </c>
      <c r="N14" s="31">
        <f t="shared" si="0"/>
        <v>-7973555</v>
      </c>
      <c r="O14" s="31">
        <f t="shared" si="0"/>
        <v>-10831618</v>
      </c>
      <c r="P14" s="31">
        <f t="shared" si="0"/>
        <v>918144</v>
      </c>
      <c r="Q14" s="31">
        <f t="shared" si="0"/>
        <v>-3883350</v>
      </c>
      <c r="R14" s="31">
        <f t="shared" si="0"/>
        <v>-13796824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272978324</v>
      </c>
      <c r="X14" s="31">
        <f t="shared" si="0"/>
        <v>307877069</v>
      </c>
      <c r="Y14" s="31">
        <f t="shared" si="0"/>
        <v>-34898745</v>
      </c>
      <c r="Z14" s="32">
        <f>+IF(X14&lt;&gt;0,+(Y14/X14)*100,0)</f>
        <v>-11.335285577894078</v>
      </c>
      <c r="AA14" s="33">
        <f>SUM(AA6:AA13)</f>
        <v>313110897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170550681</v>
      </c>
      <c r="D18" s="18"/>
      <c r="E18" s="19">
        <v>33405624</v>
      </c>
      <c r="F18" s="20">
        <v>186154243</v>
      </c>
      <c r="G18" s="24">
        <v>212178162</v>
      </c>
      <c r="H18" s="24">
        <v>-41095343</v>
      </c>
      <c r="I18" s="24">
        <v>-91623</v>
      </c>
      <c r="J18" s="20">
        <v>170991196</v>
      </c>
      <c r="K18" s="24">
        <v>-2020575</v>
      </c>
      <c r="L18" s="24"/>
      <c r="M18" s="20">
        <v>3186</v>
      </c>
      <c r="N18" s="24">
        <v>-2017389</v>
      </c>
      <c r="O18" s="24">
        <v>-2492326</v>
      </c>
      <c r="P18" s="24">
        <v>-21899</v>
      </c>
      <c r="Q18" s="20">
        <v>299096</v>
      </c>
      <c r="R18" s="24">
        <v>-2215129</v>
      </c>
      <c r="S18" s="24"/>
      <c r="T18" s="20"/>
      <c r="U18" s="24"/>
      <c r="V18" s="24"/>
      <c r="W18" s="24">
        <v>166758678</v>
      </c>
      <c r="X18" s="20">
        <v>181652639</v>
      </c>
      <c r="Y18" s="24">
        <v>-14893961</v>
      </c>
      <c r="Z18" s="25">
        <v>-8.1991437514981538</v>
      </c>
      <c r="AA18" s="26">
        <v>186154243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170550681</v>
      </c>
      <c r="D26" s="29">
        <f t="shared" ref="D26:Y26" si="1">SUM(D16:D25)</f>
        <v>0</v>
      </c>
      <c r="E26" s="35">
        <f t="shared" si="1"/>
        <v>33405624</v>
      </c>
      <c r="F26" s="36">
        <f t="shared" si="1"/>
        <v>186154243</v>
      </c>
      <c r="G26" s="36">
        <f t="shared" si="1"/>
        <v>212178162</v>
      </c>
      <c r="H26" s="36">
        <f t="shared" si="1"/>
        <v>-41095343</v>
      </c>
      <c r="I26" s="36">
        <f t="shared" si="1"/>
        <v>-91623</v>
      </c>
      <c r="J26" s="36">
        <f t="shared" si="1"/>
        <v>170991196</v>
      </c>
      <c r="K26" s="36">
        <f t="shared" si="1"/>
        <v>-2020575</v>
      </c>
      <c r="L26" s="36">
        <f t="shared" si="1"/>
        <v>0</v>
      </c>
      <c r="M26" s="36">
        <f t="shared" si="1"/>
        <v>3186</v>
      </c>
      <c r="N26" s="36">
        <f t="shared" si="1"/>
        <v>-2017389</v>
      </c>
      <c r="O26" s="36">
        <f t="shared" si="1"/>
        <v>-2492326</v>
      </c>
      <c r="P26" s="36">
        <f t="shared" si="1"/>
        <v>-21899</v>
      </c>
      <c r="Q26" s="36">
        <f t="shared" si="1"/>
        <v>299096</v>
      </c>
      <c r="R26" s="36">
        <f t="shared" si="1"/>
        <v>-2215129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166758678</v>
      </c>
      <c r="X26" s="36">
        <f t="shared" si="1"/>
        <v>181652639</v>
      </c>
      <c r="Y26" s="36">
        <f t="shared" si="1"/>
        <v>-14893961</v>
      </c>
      <c r="Z26" s="37">
        <f>+IF(X26&lt;&gt;0,+(Y26/X26)*100,0)</f>
        <v>-8.1991437514981538</v>
      </c>
      <c r="AA26" s="38">
        <f>SUM(AA16:AA25)</f>
        <v>186154243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444202187</v>
      </c>
      <c r="D27" s="29">
        <f>+D14+D26</f>
        <v>0</v>
      </c>
      <c r="E27" s="30">
        <f t="shared" si="2"/>
        <v>127924307</v>
      </c>
      <c r="F27" s="31">
        <f t="shared" si="2"/>
        <v>499265140</v>
      </c>
      <c r="G27" s="31">
        <f t="shared" si="2"/>
        <v>494972606</v>
      </c>
      <c r="H27" s="31">
        <f t="shared" si="2"/>
        <v>-42057432</v>
      </c>
      <c r="I27" s="31">
        <f t="shared" si="2"/>
        <v>12824725</v>
      </c>
      <c r="J27" s="31">
        <f t="shared" si="2"/>
        <v>465739899</v>
      </c>
      <c r="K27" s="31">
        <f t="shared" si="2"/>
        <v>-4147291</v>
      </c>
      <c r="L27" s="31">
        <f t="shared" si="2"/>
        <v>0</v>
      </c>
      <c r="M27" s="31">
        <f t="shared" si="2"/>
        <v>-5843653</v>
      </c>
      <c r="N27" s="31">
        <f t="shared" si="2"/>
        <v>-9990944</v>
      </c>
      <c r="O27" s="31">
        <f t="shared" si="2"/>
        <v>-13323944</v>
      </c>
      <c r="P27" s="31">
        <f t="shared" si="2"/>
        <v>896245</v>
      </c>
      <c r="Q27" s="31">
        <f t="shared" si="2"/>
        <v>-3584254</v>
      </c>
      <c r="R27" s="31">
        <f t="shared" si="2"/>
        <v>-16011953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439737002</v>
      </c>
      <c r="X27" s="31">
        <f t="shared" si="2"/>
        <v>489529708</v>
      </c>
      <c r="Y27" s="31">
        <f t="shared" si="2"/>
        <v>-49792706</v>
      </c>
      <c r="Z27" s="32">
        <f>+IF(X27&lt;&gt;0,+(Y27/X27)*100,0)</f>
        <v>-10.171539170407202</v>
      </c>
      <c r="AA27" s="33">
        <f>+AA14+AA26</f>
        <v>499265140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-72694</v>
      </c>
      <c r="D32" s="18"/>
      <c r="E32" s="19">
        <v>-10645859</v>
      </c>
      <c r="F32" s="20">
        <v>-72694</v>
      </c>
      <c r="G32" s="20">
        <v>-73143</v>
      </c>
      <c r="H32" s="20">
        <v>-304</v>
      </c>
      <c r="I32" s="20">
        <v>-350</v>
      </c>
      <c r="J32" s="20">
        <v>-73797</v>
      </c>
      <c r="K32" s="20">
        <v>-650</v>
      </c>
      <c r="L32" s="20"/>
      <c r="M32" s="20">
        <v>-1450</v>
      </c>
      <c r="N32" s="20">
        <v>-2100</v>
      </c>
      <c r="O32" s="20"/>
      <c r="P32" s="20">
        <v>-1583</v>
      </c>
      <c r="Q32" s="20"/>
      <c r="R32" s="20">
        <v>-1583</v>
      </c>
      <c r="S32" s="20"/>
      <c r="T32" s="20"/>
      <c r="U32" s="20"/>
      <c r="V32" s="20"/>
      <c r="W32" s="20">
        <v>-77480</v>
      </c>
      <c r="X32" s="20">
        <v>-72694</v>
      </c>
      <c r="Y32" s="20">
        <v>-4786</v>
      </c>
      <c r="Z32" s="21">
        <v>6.5837620711475502</v>
      </c>
      <c r="AA32" s="22">
        <v>-72694</v>
      </c>
    </row>
    <row r="33" spans="1:27" x14ac:dyDescent="0.25">
      <c r="A33" s="23" t="s">
        <v>61</v>
      </c>
      <c r="B33" s="17" t="s">
        <v>33</v>
      </c>
      <c r="C33" s="18">
        <v>405315754</v>
      </c>
      <c r="D33" s="18"/>
      <c r="E33" s="19">
        <v>-23560872</v>
      </c>
      <c r="F33" s="20">
        <v>345294703</v>
      </c>
      <c r="G33" s="20">
        <v>415350264</v>
      </c>
      <c r="H33" s="20">
        <v>-3127795</v>
      </c>
      <c r="I33" s="20">
        <v>-1891041</v>
      </c>
      <c r="J33" s="20">
        <v>410331428</v>
      </c>
      <c r="K33" s="20">
        <v>3044347</v>
      </c>
      <c r="L33" s="20"/>
      <c r="M33" s="20">
        <v>845598</v>
      </c>
      <c r="N33" s="20">
        <v>3889945</v>
      </c>
      <c r="O33" s="20">
        <v>-15608168</v>
      </c>
      <c r="P33" s="20">
        <v>-577293</v>
      </c>
      <c r="Q33" s="20">
        <v>-2416900</v>
      </c>
      <c r="R33" s="20">
        <v>-18602361</v>
      </c>
      <c r="S33" s="20"/>
      <c r="T33" s="20"/>
      <c r="U33" s="20"/>
      <c r="V33" s="20"/>
      <c r="W33" s="20">
        <v>395619012</v>
      </c>
      <c r="X33" s="20">
        <v>371814896</v>
      </c>
      <c r="Y33" s="20">
        <v>23804116</v>
      </c>
      <c r="Z33" s="21">
        <v>6.4021415645488284</v>
      </c>
      <c r="AA33" s="22">
        <v>345294703</v>
      </c>
    </row>
    <row r="34" spans="1:27" x14ac:dyDescent="0.25">
      <c r="A34" s="23" t="s">
        <v>62</v>
      </c>
      <c r="B34" s="17" t="s">
        <v>33</v>
      </c>
      <c r="C34" s="18">
        <v>-2916640</v>
      </c>
      <c r="D34" s="18"/>
      <c r="E34" s="19"/>
      <c r="F34" s="20">
        <v>-2916640</v>
      </c>
      <c r="G34" s="20">
        <v>838330</v>
      </c>
      <c r="H34" s="20">
        <v>-3754970</v>
      </c>
      <c r="I34" s="20"/>
      <c r="J34" s="20">
        <v>-2916640</v>
      </c>
      <c r="K34" s="20"/>
      <c r="L34" s="20"/>
      <c r="M34" s="20"/>
      <c r="N34" s="20"/>
      <c r="O34" s="20">
        <v>993</v>
      </c>
      <c r="P34" s="20"/>
      <c r="Q34" s="20"/>
      <c r="R34" s="20">
        <v>993</v>
      </c>
      <c r="S34" s="20"/>
      <c r="T34" s="20"/>
      <c r="U34" s="20"/>
      <c r="V34" s="20"/>
      <c r="W34" s="20">
        <v>-2915647</v>
      </c>
      <c r="X34" s="20">
        <v>-2916640</v>
      </c>
      <c r="Y34" s="20">
        <v>993</v>
      </c>
      <c r="Z34" s="21">
        <v>-3.4046025563662298E-2</v>
      </c>
      <c r="AA34" s="22">
        <v>-2916640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28419834</v>
      </c>
      <c r="D36" s="18"/>
      <c r="E36" s="19">
        <v>15757211</v>
      </c>
      <c r="F36" s="20">
        <v>56374161</v>
      </c>
      <c r="G36" s="20">
        <v>28806892</v>
      </c>
      <c r="H36" s="20">
        <v>606913</v>
      </c>
      <c r="I36" s="20">
        <v>599152</v>
      </c>
      <c r="J36" s="20">
        <v>30012957</v>
      </c>
      <c r="K36" s="20">
        <v>416570</v>
      </c>
      <c r="L36" s="20"/>
      <c r="M36" s="20">
        <v>702666</v>
      </c>
      <c r="N36" s="20">
        <v>1119236</v>
      </c>
      <c r="O36" s="20">
        <v>354780</v>
      </c>
      <c r="P36" s="20">
        <v>464112</v>
      </c>
      <c r="Q36" s="20">
        <v>316119</v>
      </c>
      <c r="R36" s="20">
        <v>1135011</v>
      </c>
      <c r="S36" s="20"/>
      <c r="T36" s="20"/>
      <c r="U36" s="20"/>
      <c r="V36" s="20"/>
      <c r="W36" s="20">
        <v>32267204</v>
      </c>
      <c r="X36" s="20">
        <v>45116589</v>
      </c>
      <c r="Y36" s="20">
        <v>-12849385</v>
      </c>
      <c r="Z36" s="21">
        <v>-28.480399969953403</v>
      </c>
      <c r="AA36" s="22">
        <v>56374161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430746254</v>
      </c>
      <c r="D38" s="29">
        <f t="shared" ref="D38:Y38" si="3">SUM(D30:D37)</f>
        <v>0</v>
      </c>
      <c r="E38" s="30">
        <f t="shared" si="3"/>
        <v>-18449520</v>
      </c>
      <c r="F38" s="31">
        <f t="shared" si="3"/>
        <v>398679530</v>
      </c>
      <c r="G38" s="31">
        <f t="shared" si="3"/>
        <v>444922343</v>
      </c>
      <c r="H38" s="31">
        <f t="shared" si="3"/>
        <v>-6276156</v>
      </c>
      <c r="I38" s="31">
        <f t="shared" si="3"/>
        <v>-1292239</v>
      </c>
      <c r="J38" s="31">
        <f t="shared" si="3"/>
        <v>437353948</v>
      </c>
      <c r="K38" s="31">
        <f t="shared" si="3"/>
        <v>3460267</v>
      </c>
      <c r="L38" s="31">
        <f t="shared" si="3"/>
        <v>0</v>
      </c>
      <c r="M38" s="31">
        <f t="shared" si="3"/>
        <v>1546814</v>
      </c>
      <c r="N38" s="31">
        <f t="shared" si="3"/>
        <v>5007081</v>
      </c>
      <c r="O38" s="31">
        <f t="shared" si="3"/>
        <v>-15252395</v>
      </c>
      <c r="P38" s="31">
        <f t="shared" si="3"/>
        <v>-114764</v>
      </c>
      <c r="Q38" s="31">
        <f t="shared" si="3"/>
        <v>-2100781</v>
      </c>
      <c r="R38" s="31">
        <f t="shared" si="3"/>
        <v>-17467940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424893089</v>
      </c>
      <c r="X38" s="31">
        <f t="shared" si="3"/>
        <v>413942151</v>
      </c>
      <c r="Y38" s="31">
        <f t="shared" si="3"/>
        <v>10950938</v>
      </c>
      <c r="Z38" s="32">
        <f>+IF(X38&lt;&gt;0,+(Y38/X38)*100,0)</f>
        <v>2.6455237703009375</v>
      </c>
      <c r="AA38" s="33">
        <f>SUM(AA30:AA37)</f>
        <v>398679530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430746254</v>
      </c>
      <c r="D45" s="29">
        <f>+D38+D44</f>
        <v>0</v>
      </c>
      <c r="E45" s="30">
        <f t="shared" si="5"/>
        <v>-18449520</v>
      </c>
      <c r="F45" s="31">
        <f t="shared" si="5"/>
        <v>398679530</v>
      </c>
      <c r="G45" s="31">
        <f t="shared" si="5"/>
        <v>444922343</v>
      </c>
      <c r="H45" s="31">
        <f t="shared" si="5"/>
        <v>-6276156</v>
      </c>
      <c r="I45" s="31">
        <f t="shared" si="5"/>
        <v>-1292239</v>
      </c>
      <c r="J45" s="31">
        <f t="shared" si="5"/>
        <v>437353948</v>
      </c>
      <c r="K45" s="31">
        <f t="shared" si="5"/>
        <v>3460267</v>
      </c>
      <c r="L45" s="31">
        <f t="shared" si="5"/>
        <v>0</v>
      </c>
      <c r="M45" s="31">
        <f t="shared" si="5"/>
        <v>1546814</v>
      </c>
      <c r="N45" s="31">
        <f t="shared" si="5"/>
        <v>5007081</v>
      </c>
      <c r="O45" s="31">
        <f t="shared" si="5"/>
        <v>-15252395</v>
      </c>
      <c r="P45" s="31">
        <f t="shared" si="5"/>
        <v>-114764</v>
      </c>
      <c r="Q45" s="31">
        <f t="shared" si="5"/>
        <v>-2100781</v>
      </c>
      <c r="R45" s="31">
        <f t="shared" si="5"/>
        <v>-17467940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424893089</v>
      </c>
      <c r="X45" s="31">
        <f t="shared" si="5"/>
        <v>413942151</v>
      </c>
      <c r="Y45" s="31">
        <f t="shared" si="5"/>
        <v>10950938</v>
      </c>
      <c r="Z45" s="32">
        <f>+IF(X45&lt;&gt;0,+(Y45/X45)*100,0)</f>
        <v>2.6455237703009375</v>
      </c>
      <c r="AA45" s="33">
        <f>+AA38+AA44</f>
        <v>398679530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13455933</v>
      </c>
      <c r="D46" s="42">
        <f t="shared" si="6"/>
        <v>0</v>
      </c>
      <c r="E46" s="43">
        <f t="shared" si="6"/>
        <v>146373827</v>
      </c>
      <c r="F46" s="44">
        <f t="shared" si="6"/>
        <v>100585610</v>
      </c>
      <c r="G46" s="44">
        <f t="shared" si="6"/>
        <v>50050263</v>
      </c>
      <c r="H46" s="44">
        <f t="shared" si="6"/>
        <v>-35781276</v>
      </c>
      <c r="I46" s="44">
        <f t="shared" si="6"/>
        <v>14116964</v>
      </c>
      <c r="J46" s="44">
        <f t="shared" si="6"/>
        <v>28385951</v>
      </c>
      <c r="K46" s="44">
        <f t="shared" si="6"/>
        <v>-7607558</v>
      </c>
      <c r="L46" s="44">
        <f t="shared" si="6"/>
        <v>0</v>
      </c>
      <c r="M46" s="44">
        <f t="shared" si="6"/>
        <v>-7390467</v>
      </c>
      <c r="N46" s="44">
        <f t="shared" si="6"/>
        <v>-14998025</v>
      </c>
      <c r="O46" s="44">
        <f t="shared" si="6"/>
        <v>1928451</v>
      </c>
      <c r="P46" s="44">
        <f t="shared" si="6"/>
        <v>1011009</v>
      </c>
      <c r="Q46" s="44">
        <f t="shared" si="6"/>
        <v>-1483473</v>
      </c>
      <c r="R46" s="44">
        <f t="shared" si="6"/>
        <v>1455987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14843913</v>
      </c>
      <c r="X46" s="44">
        <f t="shared" si="6"/>
        <v>75587557</v>
      </c>
      <c r="Y46" s="44">
        <f t="shared" si="6"/>
        <v>-60743644</v>
      </c>
      <c r="Z46" s="45">
        <f>+IF(X46&lt;&gt;0,+(Y46/X46)*100,0)</f>
        <v>-80.361962220845413</v>
      </c>
      <c r="AA46" s="46">
        <f>+AA27-AA45</f>
        <v>100585610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23876331</v>
      </c>
      <c r="D48" s="18"/>
      <c r="E48" s="19">
        <v>146373827</v>
      </c>
      <c r="F48" s="20">
        <v>111695119</v>
      </c>
      <c r="G48" s="20">
        <v>22746914</v>
      </c>
      <c r="H48" s="20">
        <v>805651</v>
      </c>
      <c r="I48" s="20">
        <v>13311149</v>
      </c>
      <c r="J48" s="20">
        <v>36863714</v>
      </c>
      <c r="K48" s="20">
        <v>-6706704</v>
      </c>
      <c r="L48" s="20"/>
      <c r="M48" s="20">
        <v>-10100941</v>
      </c>
      <c r="N48" s="20">
        <v>-16807645</v>
      </c>
      <c r="O48" s="20">
        <v>-5808186</v>
      </c>
      <c r="P48" s="20">
        <v>887913</v>
      </c>
      <c r="Q48" s="20">
        <v>-2661027</v>
      </c>
      <c r="R48" s="20">
        <v>-7581300</v>
      </c>
      <c r="S48" s="20"/>
      <c r="T48" s="20"/>
      <c r="U48" s="20"/>
      <c r="V48" s="20"/>
      <c r="W48" s="20">
        <v>12474769</v>
      </c>
      <c r="X48" s="20">
        <v>86697066</v>
      </c>
      <c r="Y48" s="20">
        <v>-74222297</v>
      </c>
      <c r="Z48" s="47">
        <v>-85.611082847947813</v>
      </c>
      <c r="AA48" s="22">
        <v>111695119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23876331</v>
      </c>
      <c r="D51" s="50">
        <f t="shared" ref="D51:Y51" si="7">SUM(D48:D50)</f>
        <v>0</v>
      </c>
      <c r="E51" s="51">
        <f t="shared" si="7"/>
        <v>146373827</v>
      </c>
      <c r="F51" s="52">
        <f t="shared" si="7"/>
        <v>111695119</v>
      </c>
      <c r="G51" s="52">
        <f t="shared" si="7"/>
        <v>22746914</v>
      </c>
      <c r="H51" s="52">
        <f t="shared" si="7"/>
        <v>805651</v>
      </c>
      <c r="I51" s="52">
        <f t="shared" si="7"/>
        <v>13311149</v>
      </c>
      <c r="J51" s="52">
        <f t="shared" si="7"/>
        <v>36863714</v>
      </c>
      <c r="K51" s="52">
        <f t="shared" si="7"/>
        <v>-6706704</v>
      </c>
      <c r="L51" s="52">
        <f t="shared" si="7"/>
        <v>0</v>
      </c>
      <c r="M51" s="52">
        <f t="shared" si="7"/>
        <v>-10100941</v>
      </c>
      <c r="N51" s="52">
        <f t="shared" si="7"/>
        <v>-16807645</v>
      </c>
      <c r="O51" s="52">
        <f t="shared" si="7"/>
        <v>-5808186</v>
      </c>
      <c r="P51" s="52">
        <f t="shared" si="7"/>
        <v>887913</v>
      </c>
      <c r="Q51" s="52">
        <f t="shared" si="7"/>
        <v>-2661027</v>
      </c>
      <c r="R51" s="52">
        <f t="shared" si="7"/>
        <v>-7581300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12474769</v>
      </c>
      <c r="X51" s="52">
        <f t="shared" si="7"/>
        <v>86697066</v>
      </c>
      <c r="Y51" s="52">
        <f t="shared" si="7"/>
        <v>-74222297</v>
      </c>
      <c r="Z51" s="53">
        <f>+IF(X51&lt;&gt;0,+(Y51/X51)*100,0)</f>
        <v>-85.611082847947813</v>
      </c>
      <c r="AA51" s="54">
        <f>SUM(AA48:AA50)</f>
        <v>111695119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-641326487</v>
      </c>
      <c r="D6" s="18"/>
      <c r="E6" s="19">
        <v>210987191</v>
      </c>
      <c r="F6" s="20">
        <v>150133981</v>
      </c>
      <c r="G6" s="20">
        <v>-695130321</v>
      </c>
      <c r="H6" s="20">
        <v>-18284904</v>
      </c>
      <c r="I6" s="20">
        <v>-38014126</v>
      </c>
      <c r="J6" s="20">
        <v>-751429351</v>
      </c>
      <c r="K6" s="20">
        <v>-19773723</v>
      </c>
      <c r="L6" s="20">
        <v>-3088114</v>
      </c>
      <c r="M6" s="20">
        <v>-42894352</v>
      </c>
      <c r="N6" s="20">
        <v>-65756189</v>
      </c>
      <c r="O6" s="20">
        <v>-18648291</v>
      </c>
      <c r="P6" s="20">
        <v>-29775042</v>
      </c>
      <c r="Q6" s="20">
        <v>-51071402</v>
      </c>
      <c r="R6" s="20">
        <v>-99494735</v>
      </c>
      <c r="S6" s="20"/>
      <c r="T6" s="20"/>
      <c r="U6" s="20"/>
      <c r="V6" s="20"/>
      <c r="W6" s="20">
        <v>-916680275</v>
      </c>
      <c r="X6" s="20">
        <v>151092912</v>
      </c>
      <c r="Y6" s="20">
        <v>-1067773187</v>
      </c>
      <c r="Z6" s="21">
        <v>-706.69972063282489</v>
      </c>
      <c r="AA6" s="22">
        <v>150133981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738530506</v>
      </c>
      <c r="D8" s="18"/>
      <c r="E8" s="19">
        <v>-131859970</v>
      </c>
      <c r="F8" s="20">
        <v>-253586542</v>
      </c>
      <c r="G8" s="20">
        <v>741379871</v>
      </c>
      <c r="H8" s="20">
        <v>7147647</v>
      </c>
      <c r="I8" s="20">
        <v>13428045</v>
      </c>
      <c r="J8" s="20">
        <v>761955563</v>
      </c>
      <c r="K8" s="20">
        <v>20363928</v>
      </c>
      <c r="L8" s="20">
        <v>22438114</v>
      </c>
      <c r="M8" s="20">
        <v>20878096</v>
      </c>
      <c r="N8" s="20">
        <v>63680138</v>
      </c>
      <c r="O8" s="20">
        <v>19143386</v>
      </c>
      <c r="P8" s="20">
        <v>24580083</v>
      </c>
      <c r="Q8" s="20">
        <v>16045828</v>
      </c>
      <c r="R8" s="20">
        <v>59769297</v>
      </c>
      <c r="S8" s="20"/>
      <c r="T8" s="20"/>
      <c r="U8" s="20"/>
      <c r="V8" s="20"/>
      <c r="W8" s="20">
        <v>885404998</v>
      </c>
      <c r="X8" s="20">
        <v>-147585600</v>
      </c>
      <c r="Y8" s="20">
        <v>1032990598</v>
      </c>
      <c r="Z8" s="21">
        <v>-699.92641423011457</v>
      </c>
      <c r="AA8" s="22">
        <v>-253586542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-57576847</v>
      </c>
      <c r="D11" s="18"/>
      <c r="E11" s="19">
        <v>134637</v>
      </c>
      <c r="F11" s="20">
        <v>-14865363</v>
      </c>
      <c r="G11" s="20">
        <v>-57708598</v>
      </c>
      <c r="H11" s="20">
        <v>-2220391</v>
      </c>
      <c r="I11" s="20">
        <v>-1150085</v>
      </c>
      <c r="J11" s="20">
        <v>-61079074</v>
      </c>
      <c r="K11" s="20">
        <v>-916456</v>
      </c>
      <c r="L11" s="20">
        <v>-747138</v>
      </c>
      <c r="M11" s="20">
        <v>-667852</v>
      </c>
      <c r="N11" s="20">
        <v>-2331446</v>
      </c>
      <c r="O11" s="20">
        <v>-1702385</v>
      </c>
      <c r="P11" s="20">
        <v>-581052</v>
      </c>
      <c r="Q11" s="20">
        <v>-2147501</v>
      </c>
      <c r="R11" s="20">
        <v>-4430938</v>
      </c>
      <c r="S11" s="20"/>
      <c r="T11" s="20"/>
      <c r="U11" s="20"/>
      <c r="V11" s="20"/>
      <c r="W11" s="20">
        <v>-67841458</v>
      </c>
      <c r="X11" s="20">
        <v>-5899029</v>
      </c>
      <c r="Y11" s="20">
        <v>-61942429</v>
      </c>
      <c r="Z11" s="21">
        <v>1050.0444903729071</v>
      </c>
      <c r="AA11" s="22">
        <v>-14865363</v>
      </c>
    </row>
    <row r="12" spans="1:27" x14ac:dyDescent="0.25">
      <c r="A12" s="23" t="s">
        <v>41</v>
      </c>
      <c r="B12" s="17" t="s">
        <v>33</v>
      </c>
      <c r="C12" s="18">
        <v>139329</v>
      </c>
      <c r="D12" s="18"/>
      <c r="E12" s="19"/>
      <c r="F12" s="20"/>
      <c r="G12" s="24">
        <v>9645987</v>
      </c>
      <c r="H12" s="24">
        <v>-3607114</v>
      </c>
      <c r="I12" s="24">
        <v>1614604</v>
      </c>
      <c r="J12" s="20">
        <v>7653477</v>
      </c>
      <c r="K12" s="24">
        <v>-2330759</v>
      </c>
      <c r="L12" s="24">
        <v>-446840</v>
      </c>
      <c r="M12" s="20">
        <v>3012631</v>
      </c>
      <c r="N12" s="24">
        <v>235032</v>
      </c>
      <c r="O12" s="24">
        <v>-2738693</v>
      </c>
      <c r="P12" s="24">
        <v>1437460</v>
      </c>
      <c r="Q12" s="20">
        <v>4081118</v>
      </c>
      <c r="R12" s="24">
        <v>2779885</v>
      </c>
      <c r="S12" s="24"/>
      <c r="T12" s="20"/>
      <c r="U12" s="24"/>
      <c r="V12" s="24"/>
      <c r="W12" s="24">
        <v>10668394</v>
      </c>
      <c r="X12" s="20"/>
      <c r="Y12" s="24">
        <v>10668394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-16011674</v>
      </c>
      <c r="D13" s="18"/>
      <c r="E13" s="19"/>
      <c r="F13" s="20"/>
      <c r="G13" s="20">
        <v>-16011674</v>
      </c>
      <c r="H13" s="20"/>
      <c r="I13" s="20"/>
      <c r="J13" s="20">
        <v>-16011674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-16011674</v>
      </c>
      <c r="X13" s="20"/>
      <c r="Y13" s="20">
        <v>-16011674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23754827</v>
      </c>
      <c r="D14" s="29">
        <f>SUM(D6:D13)</f>
        <v>0</v>
      </c>
      <c r="E14" s="30">
        <f t="shared" si="0"/>
        <v>79261858</v>
      </c>
      <c r="F14" s="31">
        <f t="shared" si="0"/>
        <v>-118317924</v>
      </c>
      <c r="G14" s="31">
        <f t="shared" si="0"/>
        <v>-17824735</v>
      </c>
      <c r="H14" s="31">
        <f t="shared" si="0"/>
        <v>-16964762</v>
      </c>
      <c r="I14" s="31">
        <f t="shared" si="0"/>
        <v>-24121562</v>
      </c>
      <c r="J14" s="31">
        <f t="shared" si="0"/>
        <v>-58911059</v>
      </c>
      <c r="K14" s="31">
        <f t="shared" si="0"/>
        <v>-2657010</v>
      </c>
      <c r="L14" s="31">
        <f t="shared" si="0"/>
        <v>18156022</v>
      </c>
      <c r="M14" s="31">
        <f t="shared" si="0"/>
        <v>-19671477</v>
      </c>
      <c r="N14" s="31">
        <f t="shared" si="0"/>
        <v>-4172465</v>
      </c>
      <c r="O14" s="31">
        <f t="shared" si="0"/>
        <v>-3945983</v>
      </c>
      <c r="P14" s="31">
        <f t="shared" si="0"/>
        <v>-4338551</v>
      </c>
      <c r="Q14" s="31">
        <f t="shared" si="0"/>
        <v>-33091957</v>
      </c>
      <c r="R14" s="31">
        <f t="shared" si="0"/>
        <v>-41376491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-104460015</v>
      </c>
      <c r="X14" s="31">
        <f t="shared" si="0"/>
        <v>-2391717</v>
      </c>
      <c r="Y14" s="31">
        <f t="shared" si="0"/>
        <v>-102068298</v>
      </c>
      <c r="Z14" s="32">
        <f>+IF(X14&lt;&gt;0,+(Y14/X14)*100,0)</f>
        <v>4267.5742155112839</v>
      </c>
      <c r="AA14" s="33">
        <f>SUM(AA6:AA13)</f>
        <v>-118317924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34725175</v>
      </c>
      <c r="D18" s="18"/>
      <c r="E18" s="19">
        <v>50259323</v>
      </c>
      <c r="F18" s="20">
        <v>70218846</v>
      </c>
      <c r="G18" s="24">
        <v>117581430</v>
      </c>
      <c r="H18" s="24">
        <v>-48712083</v>
      </c>
      <c r="I18" s="24">
        <v>14596968</v>
      </c>
      <c r="J18" s="20">
        <v>83466315</v>
      </c>
      <c r="K18" s="24">
        <v>2266637</v>
      </c>
      <c r="L18" s="24">
        <v>2603655</v>
      </c>
      <c r="M18" s="20">
        <v>11315985</v>
      </c>
      <c r="N18" s="24">
        <v>16186277</v>
      </c>
      <c r="O18" s="24">
        <v>2686005</v>
      </c>
      <c r="P18" s="24">
        <v>12718267</v>
      </c>
      <c r="Q18" s="20">
        <v>7739008</v>
      </c>
      <c r="R18" s="24">
        <v>23143280</v>
      </c>
      <c r="S18" s="24"/>
      <c r="T18" s="20"/>
      <c r="U18" s="24"/>
      <c r="V18" s="24"/>
      <c r="W18" s="24">
        <v>122795872</v>
      </c>
      <c r="X18" s="20">
        <v>62928303</v>
      </c>
      <c r="Y18" s="24">
        <v>59867569</v>
      </c>
      <c r="Z18" s="25">
        <v>95.136156778294179</v>
      </c>
      <c r="AA18" s="26">
        <v>70218846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34725175</v>
      </c>
      <c r="D26" s="29">
        <f t="shared" ref="D26:Y26" si="1">SUM(D16:D25)</f>
        <v>0</v>
      </c>
      <c r="E26" s="35">
        <f t="shared" si="1"/>
        <v>50259323</v>
      </c>
      <c r="F26" s="36">
        <f t="shared" si="1"/>
        <v>70218846</v>
      </c>
      <c r="G26" s="36">
        <f t="shared" si="1"/>
        <v>117581430</v>
      </c>
      <c r="H26" s="36">
        <f t="shared" si="1"/>
        <v>-48712083</v>
      </c>
      <c r="I26" s="36">
        <f t="shared" si="1"/>
        <v>14596968</v>
      </c>
      <c r="J26" s="36">
        <f t="shared" si="1"/>
        <v>83466315</v>
      </c>
      <c r="K26" s="36">
        <f t="shared" si="1"/>
        <v>2266637</v>
      </c>
      <c r="L26" s="36">
        <f t="shared" si="1"/>
        <v>2603655</v>
      </c>
      <c r="M26" s="36">
        <f t="shared" si="1"/>
        <v>11315985</v>
      </c>
      <c r="N26" s="36">
        <f t="shared" si="1"/>
        <v>16186277</v>
      </c>
      <c r="O26" s="36">
        <f t="shared" si="1"/>
        <v>2686005</v>
      </c>
      <c r="P26" s="36">
        <f t="shared" si="1"/>
        <v>12718267</v>
      </c>
      <c r="Q26" s="36">
        <f t="shared" si="1"/>
        <v>7739008</v>
      </c>
      <c r="R26" s="36">
        <f t="shared" si="1"/>
        <v>23143280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122795872</v>
      </c>
      <c r="X26" s="36">
        <f t="shared" si="1"/>
        <v>62928303</v>
      </c>
      <c r="Y26" s="36">
        <f t="shared" si="1"/>
        <v>59867569</v>
      </c>
      <c r="Z26" s="37">
        <f>+IF(X26&lt;&gt;0,+(Y26/X26)*100,0)</f>
        <v>95.136156778294179</v>
      </c>
      <c r="AA26" s="38">
        <f>SUM(AA16:AA25)</f>
        <v>70218846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58480002</v>
      </c>
      <c r="D27" s="29">
        <f>+D14+D26</f>
        <v>0</v>
      </c>
      <c r="E27" s="30">
        <f t="shared" si="2"/>
        <v>129521181</v>
      </c>
      <c r="F27" s="31">
        <f t="shared" si="2"/>
        <v>-48099078</v>
      </c>
      <c r="G27" s="31">
        <f t="shared" si="2"/>
        <v>99756695</v>
      </c>
      <c r="H27" s="31">
        <f t="shared" si="2"/>
        <v>-65676845</v>
      </c>
      <c r="I27" s="31">
        <f t="shared" si="2"/>
        <v>-9524594</v>
      </c>
      <c r="J27" s="31">
        <f t="shared" si="2"/>
        <v>24555256</v>
      </c>
      <c r="K27" s="31">
        <f t="shared" si="2"/>
        <v>-390373</v>
      </c>
      <c r="L27" s="31">
        <f t="shared" si="2"/>
        <v>20759677</v>
      </c>
      <c r="M27" s="31">
        <f t="shared" si="2"/>
        <v>-8355492</v>
      </c>
      <c r="N27" s="31">
        <f t="shared" si="2"/>
        <v>12013812</v>
      </c>
      <c r="O27" s="31">
        <f t="shared" si="2"/>
        <v>-1259978</v>
      </c>
      <c r="P27" s="31">
        <f t="shared" si="2"/>
        <v>8379716</v>
      </c>
      <c r="Q27" s="31">
        <f t="shared" si="2"/>
        <v>-25352949</v>
      </c>
      <c r="R27" s="31">
        <f t="shared" si="2"/>
        <v>-18233211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18335857</v>
      </c>
      <c r="X27" s="31">
        <f t="shared" si="2"/>
        <v>60536586</v>
      </c>
      <c r="Y27" s="31">
        <f t="shared" si="2"/>
        <v>-42200729</v>
      </c>
      <c r="Z27" s="32">
        <f>+IF(X27&lt;&gt;0,+(Y27/X27)*100,0)</f>
        <v>-69.711114862010888</v>
      </c>
      <c r="AA27" s="33">
        <f>+AA14+AA26</f>
        <v>-48099078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-1534075</v>
      </c>
      <c r="D32" s="18"/>
      <c r="E32" s="19"/>
      <c r="F32" s="20"/>
      <c r="G32" s="20">
        <v>-1555481</v>
      </c>
      <c r="H32" s="20">
        <v>-32304</v>
      </c>
      <c r="I32" s="20">
        <v>-26776</v>
      </c>
      <c r="J32" s="20">
        <v>-1614561</v>
      </c>
      <c r="K32" s="20">
        <v>-8030</v>
      </c>
      <c r="L32" s="20">
        <v>-37734</v>
      </c>
      <c r="M32" s="20">
        <v>-20276</v>
      </c>
      <c r="N32" s="20">
        <v>-66040</v>
      </c>
      <c r="O32" s="20">
        <v>-17810</v>
      </c>
      <c r="P32" s="20">
        <v>-63476</v>
      </c>
      <c r="Q32" s="20">
        <v>-41262</v>
      </c>
      <c r="R32" s="20">
        <v>-122548</v>
      </c>
      <c r="S32" s="20"/>
      <c r="T32" s="20"/>
      <c r="U32" s="20"/>
      <c r="V32" s="20"/>
      <c r="W32" s="20">
        <v>-1803149</v>
      </c>
      <c r="X32" s="20"/>
      <c r="Y32" s="20">
        <v>-1803149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312760344</v>
      </c>
      <c r="D33" s="18"/>
      <c r="E33" s="19">
        <v>6485878470</v>
      </c>
      <c r="F33" s="20">
        <v>6566258041</v>
      </c>
      <c r="G33" s="20">
        <v>221812625</v>
      </c>
      <c r="H33" s="20">
        <v>10137736</v>
      </c>
      <c r="I33" s="20">
        <v>11475226</v>
      </c>
      <c r="J33" s="20">
        <v>243425587</v>
      </c>
      <c r="K33" s="20">
        <v>4371240</v>
      </c>
      <c r="L33" s="20">
        <v>17797169</v>
      </c>
      <c r="M33" s="20">
        <v>-6938673</v>
      </c>
      <c r="N33" s="20">
        <v>15229736</v>
      </c>
      <c r="O33" s="20">
        <v>11436621</v>
      </c>
      <c r="P33" s="20">
        <v>-5191364</v>
      </c>
      <c r="Q33" s="20">
        <v>-6799458</v>
      </c>
      <c r="R33" s="20">
        <v>-554201</v>
      </c>
      <c r="S33" s="20"/>
      <c r="T33" s="20"/>
      <c r="U33" s="20"/>
      <c r="V33" s="20"/>
      <c r="W33" s="20">
        <v>258101122</v>
      </c>
      <c r="X33" s="20">
        <v>6581061886</v>
      </c>
      <c r="Y33" s="20">
        <v>-6322960764</v>
      </c>
      <c r="Z33" s="21">
        <v>-96.078123462885785</v>
      </c>
      <c r="AA33" s="22">
        <v>6566258041</v>
      </c>
    </row>
    <row r="34" spans="1:27" x14ac:dyDescent="0.25">
      <c r="A34" s="23" t="s">
        <v>62</v>
      </c>
      <c r="B34" s="17" t="s">
        <v>33</v>
      </c>
      <c r="C34" s="18">
        <v>-166607242</v>
      </c>
      <c r="D34" s="18"/>
      <c r="E34" s="19"/>
      <c r="F34" s="20"/>
      <c r="G34" s="20">
        <v>-166607240</v>
      </c>
      <c r="H34" s="20">
        <v>-25639</v>
      </c>
      <c r="I34" s="20">
        <v>-7582627</v>
      </c>
      <c r="J34" s="20">
        <v>-174215506</v>
      </c>
      <c r="K34" s="20">
        <v>-2549886</v>
      </c>
      <c r="L34" s="20">
        <v>7642707</v>
      </c>
      <c r="M34" s="20">
        <v>-12846750</v>
      </c>
      <c r="N34" s="20">
        <v>-7753929</v>
      </c>
      <c r="O34" s="20">
        <v>-3048616</v>
      </c>
      <c r="P34" s="20">
        <v>-13542949</v>
      </c>
      <c r="Q34" s="20">
        <v>-1827252</v>
      </c>
      <c r="R34" s="20">
        <v>-18418817</v>
      </c>
      <c r="S34" s="20"/>
      <c r="T34" s="20"/>
      <c r="U34" s="20"/>
      <c r="V34" s="20"/>
      <c r="W34" s="20">
        <v>-200388252</v>
      </c>
      <c r="X34" s="20">
        <v>-23873494</v>
      </c>
      <c r="Y34" s="20">
        <v>-176514758</v>
      </c>
      <c r="Z34" s="21">
        <v>739.37546803999453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89805626</v>
      </c>
      <c r="F36" s="20">
        <v>89805626</v>
      </c>
      <c r="G36" s="20">
        <v>2988764</v>
      </c>
      <c r="H36" s="20">
        <v>1275807</v>
      </c>
      <c r="I36" s="20">
        <v>-1599884</v>
      </c>
      <c r="J36" s="20">
        <v>2664687</v>
      </c>
      <c r="K36" s="20">
        <v>20750</v>
      </c>
      <c r="L36" s="20">
        <v>1659447</v>
      </c>
      <c r="M36" s="20">
        <v>-1414089</v>
      </c>
      <c r="N36" s="20">
        <v>266108</v>
      </c>
      <c r="O36" s="20">
        <v>-168997</v>
      </c>
      <c r="P36" s="20">
        <v>-128894</v>
      </c>
      <c r="Q36" s="20">
        <v>1472082</v>
      </c>
      <c r="R36" s="20">
        <v>1174191</v>
      </c>
      <c r="S36" s="20"/>
      <c r="T36" s="20"/>
      <c r="U36" s="20"/>
      <c r="V36" s="20"/>
      <c r="W36" s="20">
        <v>4104986</v>
      </c>
      <c r="X36" s="20">
        <v>67354218</v>
      </c>
      <c r="Y36" s="20">
        <v>-63249232</v>
      </c>
      <c r="Z36" s="21">
        <v>-93.905376497727289</v>
      </c>
      <c r="AA36" s="22">
        <v>89805626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144619027</v>
      </c>
      <c r="D38" s="29">
        <f t="shared" ref="D38:Y38" si="3">SUM(D30:D37)</f>
        <v>0</v>
      </c>
      <c r="E38" s="30">
        <f t="shared" si="3"/>
        <v>6575684096</v>
      </c>
      <c r="F38" s="31">
        <f t="shared" si="3"/>
        <v>6656063667</v>
      </c>
      <c r="G38" s="31">
        <f t="shared" si="3"/>
        <v>56638668</v>
      </c>
      <c r="H38" s="31">
        <f t="shared" si="3"/>
        <v>11355600</v>
      </c>
      <c r="I38" s="31">
        <f t="shared" si="3"/>
        <v>2265939</v>
      </c>
      <c r="J38" s="31">
        <f t="shared" si="3"/>
        <v>70260207</v>
      </c>
      <c r="K38" s="31">
        <f t="shared" si="3"/>
        <v>1834074</v>
      </c>
      <c r="L38" s="31">
        <f t="shared" si="3"/>
        <v>27061589</v>
      </c>
      <c r="M38" s="31">
        <f t="shared" si="3"/>
        <v>-21219788</v>
      </c>
      <c r="N38" s="31">
        <f t="shared" si="3"/>
        <v>7675875</v>
      </c>
      <c r="O38" s="31">
        <f t="shared" si="3"/>
        <v>8201198</v>
      </c>
      <c r="P38" s="31">
        <f t="shared" si="3"/>
        <v>-18926683</v>
      </c>
      <c r="Q38" s="31">
        <f t="shared" si="3"/>
        <v>-7195890</v>
      </c>
      <c r="R38" s="31">
        <f t="shared" si="3"/>
        <v>-17921375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60014707</v>
      </c>
      <c r="X38" s="31">
        <f t="shared" si="3"/>
        <v>6624542610</v>
      </c>
      <c r="Y38" s="31">
        <f t="shared" si="3"/>
        <v>-6564527903</v>
      </c>
      <c r="Z38" s="32">
        <f>+IF(X38&lt;&gt;0,+(Y38/X38)*100,0)</f>
        <v>-99.09405508375167</v>
      </c>
      <c r="AA38" s="33">
        <f>SUM(AA30:AA37)</f>
        <v>6656063667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144619027</v>
      </c>
      <c r="D45" s="29">
        <f>+D38+D44</f>
        <v>0</v>
      </c>
      <c r="E45" s="30">
        <f t="shared" si="5"/>
        <v>6575684096</v>
      </c>
      <c r="F45" s="31">
        <f t="shared" si="5"/>
        <v>6656063667</v>
      </c>
      <c r="G45" s="31">
        <f t="shared" si="5"/>
        <v>56638668</v>
      </c>
      <c r="H45" s="31">
        <f t="shared" si="5"/>
        <v>11355600</v>
      </c>
      <c r="I45" s="31">
        <f t="shared" si="5"/>
        <v>2265939</v>
      </c>
      <c r="J45" s="31">
        <f t="shared" si="5"/>
        <v>70260207</v>
      </c>
      <c r="K45" s="31">
        <f t="shared" si="5"/>
        <v>1834074</v>
      </c>
      <c r="L45" s="31">
        <f t="shared" si="5"/>
        <v>27061589</v>
      </c>
      <c r="M45" s="31">
        <f t="shared" si="5"/>
        <v>-21219788</v>
      </c>
      <c r="N45" s="31">
        <f t="shared" si="5"/>
        <v>7675875</v>
      </c>
      <c r="O45" s="31">
        <f t="shared" si="5"/>
        <v>8201198</v>
      </c>
      <c r="P45" s="31">
        <f t="shared" si="5"/>
        <v>-18926683</v>
      </c>
      <c r="Q45" s="31">
        <f t="shared" si="5"/>
        <v>-7195890</v>
      </c>
      <c r="R45" s="31">
        <f t="shared" si="5"/>
        <v>-17921375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60014707</v>
      </c>
      <c r="X45" s="31">
        <f t="shared" si="5"/>
        <v>6624542610</v>
      </c>
      <c r="Y45" s="31">
        <f t="shared" si="5"/>
        <v>-6564527903</v>
      </c>
      <c r="Z45" s="32">
        <f>+IF(X45&lt;&gt;0,+(Y45/X45)*100,0)</f>
        <v>-99.09405508375167</v>
      </c>
      <c r="AA45" s="33">
        <f>+AA38+AA44</f>
        <v>6656063667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-86139025</v>
      </c>
      <c r="D46" s="42">
        <f t="shared" si="6"/>
        <v>0</v>
      </c>
      <c r="E46" s="43">
        <f t="shared" si="6"/>
        <v>-6446162915</v>
      </c>
      <c r="F46" s="44">
        <f t="shared" si="6"/>
        <v>-6704162745</v>
      </c>
      <c r="G46" s="44">
        <f t="shared" si="6"/>
        <v>43118027</v>
      </c>
      <c r="H46" s="44">
        <f t="shared" si="6"/>
        <v>-77032445</v>
      </c>
      <c r="I46" s="44">
        <f t="shared" si="6"/>
        <v>-11790533</v>
      </c>
      <c r="J46" s="44">
        <f t="shared" si="6"/>
        <v>-45704951</v>
      </c>
      <c r="K46" s="44">
        <f t="shared" si="6"/>
        <v>-2224447</v>
      </c>
      <c r="L46" s="44">
        <f t="shared" si="6"/>
        <v>-6301912</v>
      </c>
      <c r="M46" s="44">
        <f t="shared" si="6"/>
        <v>12864296</v>
      </c>
      <c r="N46" s="44">
        <f t="shared" si="6"/>
        <v>4337937</v>
      </c>
      <c r="O46" s="44">
        <f t="shared" si="6"/>
        <v>-9461176</v>
      </c>
      <c r="P46" s="44">
        <f t="shared" si="6"/>
        <v>27306399</v>
      </c>
      <c r="Q46" s="44">
        <f t="shared" si="6"/>
        <v>-18157059</v>
      </c>
      <c r="R46" s="44">
        <f t="shared" si="6"/>
        <v>-311836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-41678850</v>
      </c>
      <c r="X46" s="44">
        <f t="shared" si="6"/>
        <v>-6564006024</v>
      </c>
      <c r="Y46" s="44">
        <f t="shared" si="6"/>
        <v>6522327174</v>
      </c>
      <c r="Z46" s="45">
        <f>+IF(X46&lt;&gt;0,+(Y46/X46)*100,0)</f>
        <v>-99.365039430987579</v>
      </c>
      <c r="AA46" s="46">
        <f>+AA27-AA45</f>
        <v>-6704162745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-994155644</v>
      </c>
      <c r="D48" s="18"/>
      <c r="E48" s="19">
        <v>91982556</v>
      </c>
      <c r="F48" s="20">
        <v>-109097226</v>
      </c>
      <c r="G48" s="20">
        <v>-468303829</v>
      </c>
      <c r="H48" s="20">
        <v>-8451369</v>
      </c>
      <c r="I48" s="20">
        <v>-393854183</v>
      </c>
      <c r="J48" s="20">
        <v>-870609381</v>
      </c>
      <c r="K48" s="20">
        <v>-5564380</v>
      </c>
      <c r="L48" s="20">
        <v>-19142603</v>
      </c>
      <c r="M48" s="20">
        <v>4443234</v>
      </c>
      <c r="N48" s="20">
        <v>-20263749</v>
      </c>
      <c r="O48" s="20">
        <v>-84990201</v>
      </c>
      <c r="P48" s="20">
        <v>20556372</v>
      </c>
      <c r="Q48" s="20">
        <v>-22751701</v>
      </c>
      <c r="R48" s="20">
        <v>-87185530</v>
      </c>
      <c r="S48" s="20"/>
      <c r="T48" s="20"/>
      <c r="U48" s="20"/>
      <c r="V48" s="20"/>
      <c r="W48" s="20">
        <v>-978058660</v>
      </c>
      <c r="X48" s="20">
        <v>31059495</v>
      </c>
      <c r="Y48" s="20">
        <v>-1009118155</v>
      </c>
      <c r="Z48" s="47">
        <v>-3248.9844248916474</v>
      </c>
      <c r="AA48" s="22">
        <v>-109097226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-994155644</v>
      </c>
      <c r="D51" s="50">
        <f t="shared" ref="D51:Y51" si="7">SUM(D48:D50)</f>
        <v>0</v>
      </c>
      <c r="E51" s="51">
        <f t="shared" si="7"/>
        <v>91982556</v>
      </c>
      <c r="F51" s="52">
        <f t="shared" si="7"/>
        <v>-109097226</v>
      </c>
      <c r="G51" s="52">
        <f t="shared" si="7"/>
        <v>-468303829</v>
      </c>
      <c r="H51" s="52">
        <f t="shared" si="7"/>
        <v>-8451369</v>
      </c>
      <c r="I51" s="52">
        <f t="shared" si="7"/>
        <v>-393854183</v>
      </c>
      <c r="J51" s="52">
        <f t="shared" si="7"/>
        <v>-870609381</v>
      </c>
      <c r="K51" s="52">
        <f t="shared" si="7"/>
        <v>-5564380</v>
      </c>
      <c r="L51" s="52">
        <f t="shared" si="7"/>
        <v>-19142603</v>
      </c>
      <c r="M51" s="52">
        <f t="shared" si="7"/>
        <v>4443234</v>
      </c>
      <c r="N51" s="52">
        <f t="shared" si="7"/>
        <v>-20263749</v>
      </c>
      <c r="O51" s="52">
        <f t="shared" si="7"/>
        <v>-84990201</v>
      </c>
      <c r="P51" s="52">
        <f t="shared" si="7"/>
        <v>20556372</v>
      </c>
      <c r="Q51" s="52">
        <f t="shared" si="7"/>
        <v>-22751701</v>
      </c>
      <c r="R51" s="52">
        <f t="shared" si="7"/>
        <v>-87185530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-978058660</v>
      </c>
      <c r="X51" s="52">
        <f t="shared" si="7"/>
        <v>31059495</v>
      </c>
      <c r="Y51" s="52">
        <f t="shared" si="7"/>
        <v>-1009118155</v>
      </c>
      <c r="Z51" s="53">
        <f>+IF(X51&lt;&gt;0,+(Y51/X51)*100,0)</f>
        <v>-3248.9844248916474</v>
      </c>
      <c r="AA51" s="54">
        <f>SUM(AA48:AA50)</f>
        <v>-109097226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-391867478</v>
      </c>
      <c r="D6" s="18"/>
      <c r="E6" s="19">
        <v>43162488</v>
      </c>
      <c r="F6" s="20">
        <v>37358042</v>
      </c>
      <c r="G6" s="20">
        <v>-389619996</v>
      </c>
      <c r="H6" s="20">
        <v>-2035554</v>
      </c>
      <c r="I6" s="20">
        <v>1357816</v>
      </c>
      <c r="J6" s="20">
        <v>-390297734</v>
      </c>
      <c r="K6" s="20">
        <v>5839037</v>
      </c>
      <c r="L6" s="20">
        <v>-7360022</v>
      </c>
      <c r="M6" s="20">
        <v>11566621</v>
      </c>
      <c r="N6" s="20">
        <v>10045636</v>
      </c>
      <c r="O6" s="20">
        <v>6364070</v>
      </c>
      <c r="P6" s="20">
        <v>1191072</v>
      </c>
      <c r="Q6" s="20">
        <v>23118765</v>
      </c>
      <c r="R6" s="20">
        <v>30673907</v>
      </c>
      <c r="S6" s="20"/>
      <c r="T6" s="20"/>
      <c r="U6" s="20"/>
      <c r="V6" s="20"/>
      <c r="W6" s="20">
        <v>-349578191</v>
      </c>
      <c r="X6" s="20">
        <v>38997610</v>
      </c>
      <c r="Y6" s="20">
        <v>-388575801</v>
      </c>
      <c r="Z6" s="21">
        <v>-996.40926969627105</v>
      </c>
      <c r="AA6" s="22">
        <v>37358042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-20489122</v>
      </c>
      <c r="D8" s="18"/>
      <c r="E8" s="19">
        <v>64988188</v>
      </c>
      <c r="F8" s="20">
        <v>78724692</v>
      </c>
      <c r="G8" s="20">
        <v>-17826639</v>
      </c>
      <c r="H8" s="20">
        <v>-15970283</v>
      </c>
      <c r="I8" s="20">
        <v>1671128</v>
      </c>
      <c r="J8" s="20">
        <v>-32125794</v>
      </c>
      <c r="K8" s="20">
        <v>3594151</v>
      </c>
      <c r="L8" s="20">
        <v>-5650331</v>
      </c>
      <c r="M8" s="20">
        <v>879203</v>
      </c>
      <c r="N8" s="20">
        <v>-1176977</v>
      </c>
      <c r="O8" s="20">
        <v>1007379</v>
      </c>
      <c r="P8" s="20">
        <v>850429</v>
      </c>
      <c r="Q8" s="20">
        <v>1524977</v>
      </c>
      <c r="R8" s="20">
        <v>3382785</v>
      </c>
      <c r="S8" s="20"/>
      <c r="T8" s="20"/>
      <c r="U8" s="20"/>
      <c r="V8" s="20"/>
      <c r="W8" s="20">
        <v>-29919986</v>
      </c>
      <c r="X8" s="20">
        <v>118486175</v>
      </c>
      <c r="Y8" s="20">
        <v>-148406161</v>
      </c>
      <c r="Z8" s="21">
        <v>-125.25187938592836</v>
      </c>
      <c r="AA8" s="22">
        <v>78724692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14637002</v>
      </c>
      <c r="F9" s="20">
        <v>14637002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14726918</v>
      </c>
      <c r="Y9" s="20">
        <v>-14726918</v>
      </c>
      <c r="Z9" s="21">
        <v>-100</v>
      </c>
      <c r="AA9" s="22">
        <v>14637002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-53096671</v>
      </c>
      <c r="D11" s="18"/>
      <c r="E11" s="19">
        <v>9796469</v>
      </c>
      <c r="F11" s="20">
        <v>15806469</v>
      </c>
      <c r="G11" s="20">
        <v>-54898499</v>
      </c>
      <c r="H11" s="20">
        <v>-1505671</v>
      </c>
      <c r="I11" s="20">
        <v>-1742061</v>
      </c>
      <c r="J11" s="20">
        <v>-58146231</v>
      </c>
      <c r="K11" s="20">
        <v>-1714113</v>
      </c>
      <c r="L11" s="20">
        <v>-1716592</v>
      </c>
      <c r="M11" s="20">
        <v>-85646</v>
      </c>
      <c r="N11" s="20">
        <v>-3516351</v>
      </c>
      <c r="O11" s="20">
        <v>-980148</v>
      </c>
      <c r="P11" s="20">
        <v>-261872</v>
      </c>
      <c r="Q11" s="20">
        <v>-1251897</v>
      </c>
      <c r="R11" s="20">
        <v>-2493917</v>
      </c>
      <c r="S11" s="20"/>
      <c r="T11" s="20"/>
      <c r="U11" s="20"/>
      <c r="V11" s="20"/>
      <c r="W11" s="20">
        <v>-64156499</v>
      </c>
      <c r="X11" s="20">
        <v>8551024</v>
      </c>
      <c r="Y11" s="20">
        <v>-72707523</v>
      </c>
      <c r="Z11" s="21">
        <v>-850.27855143430781</v>
      </c>
      <c r="AA11" s="22">
        <v>15806469</v>
      </c>
    </row>
    <row r="12" spans="1:27" x14ac:dyDescent="0.25">
      <c r="A12" s="23" t="s">
        <v>41</v>
      </c>
      <c r="B12" s="17" t="s">
        <v>33</v>
      </c>
      <c r="C12" s="18">
        <v>6451107</v>
      </c>
      <c r="D12" s="18"/>
      <c r="E12" s="19"/>
      <c r="F12" s="20"/>
      <c r="G12" s="24">
        <v>10112157</v>
      </c>
      <c r="H12" s="24">
        <v>-2558833</v>
      </c>
      <c r="I12" s="24">
        <v>-364854</v>
      </c>
      <c r="J12" s="20">
        <v>7188470</v>
      </c>
      <c r="K12" s="24">
        <v>558614</v>
      </c>
      <c r="L12" s="24">
        <v>640111</v>
      </c>
      <c r="M12" s="20">
        <v>12232</v>
      </c>
      <c r="N12" s="24">
        <v>1210957</v>
      </c>
      <c r="O12" s="24">
        <v>-1713533</v>
      </c>
      <c r="P12" s="24">
        <v>450289</v>
      </c>
      <c r="Q12" s="20">
        <v>121947</v>
      </c>
      <c r="R12" s="24">
        <v>-1141297</v>
      </c>
      <c r="S12" s="24"/>
      <c r="T12" s="20"/>
      <c r="U12" s="24"/>
      <c r="V12" s="24"/>
      <c r="W12" s="24">
        <v>7258130</v>
      </c>
      <c r="X12" s="20"/>
      <c r="Y12" s="24">
        <v>7258130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-5720075</v>
      </c>
      <c r="D13" s="18"/>
      <c r="E13" s="19"/>
      <c r="F13" s="20"/>
      <c r="G13" s="20">
        <v>-5720075</v>
      </c>
      <c r="H13" s="20"/>
      <c r="I13" s="20"/>
      <c r="J13" s="20">
        <v>-5720075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-5720075</v>
      </c>
      <c r="X13" s="20"/>
      <c r="Y13" s="20">
        <v>-5720075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-464722239</v>
      </c>
      <c r="D14" s="29">
        <f>SUM(D6:D13)</f>
        <v>0</v>
      </c>
      <c r="E14" s="30">
        <f t="shared" si="0"/>
        <v>132584147</v>
      </c>
      <c r="F14" s="31">
        <f t="shared" si="0"/>
        <v>146526205</v>
      </c>
      <c r="G14" s="31">
        <f t="shared" si="0"/>
        <v>-457953052</v>
      </c>
      <c r="H14" s="31">
        <f t="shared" si="0"/>
        <v>-22070341</v>
      </c>
      <c r="I14" s="31">
        <f t="shared" si="0"/>
        <v>922029</v>
      </c>
      <c r="J14" s="31">
        <f t="shared" si="0"/>
        <v>-479101364</v>
      </c>
      <c r="K14" s="31">
        <f t="shared" si="0"/>
        <v>8277689</v>
      </c>
      <c r="L14" s="31">
        <f t="shared" si="0"/>
        <v>-14086834</v>
      </c>
      <c r="M14" s="31">
        <f t="shared" si="0"/>
        <v>12372410</v>
      </c>
      <c r="N14" s="31">
        <f t="shared" si="0"/>
        <v>6563265</v>
      </c>
      <c r="O14" s="31">
        <f t="shared" si="0"/>
        <v>4677768</v>
      </c>
      <c r="P14" s="31">
        <f t="shared" si="0"/>
        <v>2229918</v>
      </c>
      <c r="Q14" s="31">
        <f t="shared" si="0"/>
        <v>23513792</v>
      </c>
      <c r="R14" s="31">
        <f t="shared" si="0"/>
        <v>30421478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-442116621</v>
      </c>
      <c r="X14" s="31">
        <f t="shared" si="0"/>
        <v>180761727</v>
      </c>
      <c r="Y14" s="31">
        <f t="shared" si="0"/>
        <v>-622878348</v>
      </c>
      <c r="Z14" s="32">
        <f>+IF(X14&lt;&gt;0,+(Y14/X14)*100,0)</f>
        <v>-344.58530483059616</v>
      </c>
      <c r="AA14" s="33">
        <f>SUM(AA6:AA13)</f>
        <v>146526205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911250652</v>
      </c>
      <c r="D18" s="18"/>
      <c r="E18" s="19">
        <v>1708362912</v>
      </c>
      <c r="F18" s="20">
        <v>1723003732</v>
      </c>
      <c r="G18" s="24">
        <v>946528899</v>
      </c>
      <c r="H18" s="24">
        <v>-35245398</v>
      </c>
      <c r="I18" s="24">
        <v>-75276</v>
      </c>
      <c r="J18" s="20">
        <v>911208225</v>
      </c>
      <c r="K18" s="24">
        <v>5365322</v>
      </c>
      <c r="L18" s="24">
        <v>6855616</v>
      </c>
      <c r="M18" s="20">
        <v>9114728</v>
      </c>
      <c r="N18" s="24">
        <v>21335666</v>
      </c>
      <c r="O18" s="24">
        <v>-1864109</v>
      </c>
      <c r="P18" s="24">
        <v>363400</v>
      </c>
      <c r="Q18" s="20">
        <v>5770143</v>
      </c>
      <c r="R18" s="24">
        <v>4269434</v>
      </c>
      <c r="S18" s="24"/>
      <c r="T18" s="20"/>
      <c r="U18" s="24"/>
      <c r="V18" s="24"/>
      <c r="W18" s="24">
        <v>936813325</v>
      </c>
      <c r="X18" s="20">
        <v>1722646062</v>
      </c>
      <c r="Y18" s="24">
        <v>-785832737</v>
      </c>
      <c r="Z18" s="25">
        <v>-45.617771075251788</v>
      </c>
      <c r="AA18" s="26">
        <v>1723003732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911250652</v>
      </c>
      <c r="D26" s="29">
        <f t="shared" ref="D26:Y26" si="1">SUM(D16:D25)</f>
        <v>0</v>
      </c>
      <c r="E26" s="35">
        <f t="shared" si="1"/>
        <v>1708362912</v>
      </c>
      <c r="F26" s="36">
        <f t="shared" si="1"/>
        <v>1723003732</v>
      </c>
      <c r="G26" s="36">
        <f t="shared" si="1"/>
        <v>946528899</v>
      </c>
      <c r="H26" s="36">
        <f t="shared" si="1"/>
        <v>-35245398</v>
      </c>
      <c r="I26" s="36">
        <f t="shared" si="1"/>
        <v>-75276</v>
      </c>
      <c r="J26" s="36">
        <f t="shared" si="1"/>
        <v>911208225</v>
      </c>
      <c r="K26" s="36">
        <f t="shared" si="1"/>
        <v>5365322</v>
      </c>
      <c r="L26" s="36">
        <f t="shared" si="1"/>
        <v>6855616</v>
      </c>
      <c r="M26" s="36">
        <f t="shared" si="1"/>
        <v>9114728</v>
      </c>
      <c r="N26" s="36">
        <f t="shared" si="1"/>
        <v>21335666</v>
      </c>
      <c r="O26" s="36">
        <f t="shared" si="1"/>
        <v>-1864109</v>
      </c>
      <c r="P26" s="36">
        <f t="shared" si="1"/>
        <v>363400</v>
      </c>
      <c r="Q26" s="36">
        <f t="shared" si="1"/>
        <v>5770143</v>
      </c>
      <c r="R26" s="36">
        <f t="shared" si="1"/>
        <v>4269434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936813325</v>
      </c>
      <c r="X26" s="36">
        <f t="shared" si="1"/>
        <v>1722646062</v>
      </c>
      <c r="Y26" s="36">
        <f t="shared" si="1"/>
        <v>-785832737</v>
      </c>
      <c r="Z26" s="37">
        <f>+IF(X26&lt;&gt;0,+(Y26/X26)*100,0)</f>
        <v>-45.617771075251788</v>
      </c>
      <c r="AA26" s="38">
        <f>SUM(AA16:AA25)</f>
        <v>1723003732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446528413</v>
      </c>
      <c r="D27" s="29">
        <f>+D14+D26</f>
        <v>0</v>
      </c>
      <c r="E27" s="30">
        <f t="shared" si="2"/>
        <v>1840947059</v>
      </c>
      <c r="F27" s="31">
        <f t="shared" si="2"/>
        <v>1869529937</v>
      </c>
      <c r="G27" s="31">
        <f t="shared" si="2"/>
        <v>488575847</v>
      </c>
      <c r="H27" s="31">
        <f t="shared" si="2"/>
        <v>-57315739</v>
      </c>
      <c r="I27" s="31">
        <f t="shared" si="2"/>
        <v>846753</v>
      </c>
      <c r="J27" s="31">
        <f t="shared" si="2"/>
        <v>432106861</v>
      </c>
      <c r="K27" s="31">
        <f t="shared" si="2"/>
        <v>13643011</v>
      </c>
      <c r="L27" s="31">
        <f t="shared" si="2"/>
        <v>-7231218</v>
      </c>
      <c r="M27" s="31">
        <f t="shared" si="2"/>
        <v>21487138</v>
      </c>
      <c r="N27" s="31">
        <f t="shared" si="2"/>
        <v>27898931</v>
      </c>
      <c r="O27" s="31">
        <f t="shared" si="2"/>
        <v>2813659</v>
      </c>
      <c r="P27" s="31">
        <f t="shared" si="2"/>
        <v>2593318</v>
      </c>
      <c r="Q27" s="31">
        <f t="shared" si="2"/>
        <v>29283935</v>
      </c>
      <c r="R27" s="31">
        <f t="shared" si="2"/>
        <v>34690912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494696704</v>
      </c>
      <c r="X27" s="31">
        <f t="shared" si="2"/>
        <v>1903407789</v>
      </c>
      <c r="Y27" s="31">
        <f t="shared" si="2"/>
        <v>-1408711085</v>
      </c>
      <c r="Z27" s="32">
        <f>+IF(X27&lt;&gt;0,+(Y27/X27)*100,0)</f>
        <v>-74.009946430874891</v>
      </c>
      <c r="AA27" s="33">
        <f>+AA14+AA26</f>
        <v>1869529937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-3212417</v>
      </c>
      <c r="D32" s="18"/>
      <c r="E32" s="19">
        <v>24919045</v>
      </c>
      <c r="F32" s="20">
        <v>24919045</v>
      </c>
      <c r="G32" s="20">
        <v>-3234913</v>
      </c>
      <c r="H32" s="20">
        <v>-21311</v>
      </c>
      <c r="I32" s="20">
        <v>-52330</v>
      </c>
      <c r="J32" s="20">
        <v>-3308554</v>
      </c>
      <c r="K32" s="20">
        <v>-40664</v>
      </c>
      <c r="L32" s="20">
        <v>-19937</v>
      </c>
      <c r="M32" s="20">
        <v>-31247</v>
      </c>
      <c r="N32" s="20">
        <v>-91848</v>
      </c>
      <c r="O32" s="20">
        <v>-18937</v>
      </c>
      <c r="P32" s="20">
        <v>-28176</v>
      </c>
      <c r="Q32" s="20">
        <v>-23464</v>
      </c>
      <c r="R32" s="20">
        <v>-70577</v>
      </c>
      <c r="S32" s="20"/>
      <c r="T32" s="20"/>
      <c r="U32" s="20"/>
      <c r="V32" s="20"/>
      <c r="W32" s="20">
        <v>-3470979</v>
      </c>
      <c r="X32" s="20">
        <v>24919045</v>
      </c>
      <c r="Y32" s="20">
        <v>-28390024</v>
      </c>
      <c r="Z32" s="21">
        <v>-113.92902095565861</v>
      </c>
      <c r="AA32" s="22">
        <v>24919045</v>
      </c>
    </row>
    <row r="33" spans="1:27" x14ac:dyDescent="0.25">
      <c r="A33" s="23" t="s">
        <v>61</v>
      </c>
      <c r="B33" s="17" t="s">
        <v>33</v>
      </c>
      <c r="C33" s="18">
        <v>-222868411</v>
      </c>
      <c r="D33" s="18"/>
      <c r="E33" s="19">
        <v>12733478</v>
      </c>
      <c r="F33" s="20">
        <v>12075982</v>
      </c>
      <c r="G33" s="20">
        <v>-250255294</v>
      </c>
      <c r="H33" s="20">
        <v>-7541768</v>
      </c>
      <c r="I33" s="20">
        <v>-4425152</v>
      </c>
      <c r="J33" s="20">
        <v>-262222214</v>
      </c>
      <c r="K33" s="20">
        <v>293111</v>
      </c>
      <c r="L33" s="20">
        <v>-8375517</v>
      </c>
      <c r="M33" s="20">
        <v>-3476904</v>
      </c>
      <c r="N33" s="20">
        <v>-11559310</v>
      </c>
      <c r="O33" s="20">
        <v>-4093120</v>
      </c>
      <c r="P33" s="20">
        <v>-2328675</v>
      </c>
      <c r="Q33" s="20">
        <v>2201538</v>
      </c>
      <c r="R33" s="20">
        <v>-4220257</v>
      </c>
      <c r="S33" s="20"/>
      <c r="T33" s="20"/>
      <c r="U33" s="20"/>
      <c r="V33" s="20"/>
      <c r="W33" s="20">
        <v>-278001781</v>
      </c>
      <c r="X33" s="20">
        <v>10981302</v>
      </c>
      <c r="Y33" s="20">
        <v>-288983083</v>
      </c>
      <c r="Z33" s="21">
        <v>-2631.5921645721064</v>
      </c>
      <c r="AA33" s="22">
        <v>12075982</v>
      </c>
    </row>
    <row r="34" spans="1:27" x14ac:dyDescent="0.25">
      <c r="A34" s="23" t="s">
        <v>62</v>
      </c>
      <c r="B34" s="17" t="s">
        <v>33</v>
      </c>
      <c r="C34" s="18">
        <v>23190196</v>
      </c>
      <c r="D34" s="18"/>
      <c r="E34" s="19"/>
      <c r="F34" s="20"/>
      <c r="G34" s="20">
        <v>26424629</v>
      </c>
      <c r="H34" s="20"/>
      <c r="I34" s="20">
        <v>-2038257</v>
      </c>
      <c r="J34" s="20">
        <v>24386372</v>
      </c>
      <c r="K34" s="20">
        <v>3788970</v>
      </c>
      <c r="L34" s="20">
        <v>-12002376</v>
      </c>
      <c r="M34" s="20">
        <v>-7132180</v>
      </c>
      <c r="N34" s="20">
        <v>-15345586</v>
      </c>
      <c r="O34" s="20">
        <v>-100998</v>
      </c>
      <c r="P34" s="20">
        <v>5528104</v>
      </c>
      <c r="Q34" s="20">
        <v>8518562</v>
      </c>
      <c r="R34" s="20">
        <v>13945668</v>
      </c>
      <c r="S34" s="20"/>
      <c r="T34" s="20"/>
      <c r="U34" s="20"/>
      <c r="V34" s="20"/>
      <c r="W34" s="20">
        <v>22986454</v>
      </c>
      <c r="X34" s="20"/>
      <c r="Y34" s="20">
        <v>22986454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4176432</v>
      </c>
      <c r="D36" s="18"/>
      <c r="E36" s="19"/>
      <c r="F36" s="20"/>
      <c r="G36" s="20">
        <v>5642570</v>
      </c>
      <c r="H36" s="20">
        <v>35962</v>
      </c>
      <c r="I36" s="20">
        <v>-101243</v>
      </c>
      <c r="J36" s="20">
        <v>5577289</v>
      </c>
      <c r="K36" s="20">
        <v>211151</v>
      </c>
      <c r="L36" s="20">
        <v>-18100</v>
      </c>
      <c r="M36" s="20">
        <v>-132313</v>
      </c>
      <c r="N36" s="20">
        <v>60738</v>
      </c>
      <c r="O36" s="20">
        <v>122991</v>
      </c>
      <c r="P36" s="20">
        <v>-177532</v>
      </c>
      <c r="Q36" s="20">
        <v>116748</v>
      </c>
      <c r="R36" s="20">
        <v>62207</v>
      </c>
      <c r="S36" s="20"/>
      <c r="T36" s="20"/>
      <c r="U36" s="20"/>
      <c r="V36" s="20"/>
      <c r="W36" s="20">
        <v>5700234</v>
      </c>
      <c r="X36" s="20"/>
      <c r="Y36" s="20">
        <v>5700234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-198714200</v>
      </c>
      <c r="D38" s="29">
        <f t="shared" ref="D38:Y38" si="3">SUM(D30:D37)</f>
        <v>0</v>
      </c>
      <c r="E38" s="30">
        <f t="shared" si="3"/>
        <v>37652523</v>
      </c>
      <c r="F38" s="31">
        <f t="shared" si="3"/>
        <v>36995027</v>
      </c>
      <c r="G38" s="31">
        <f t="shared" si="3"/>
        <v>-221423008</v>
      </c>
      <c r="H38" s="31">
        <f t="shared" si="3"/>
        <v>-7527117</v>
      </c>
      <c r="I38" s="31">
        <f t="shared" si="3"/>
        <v>-6616982</v>
      </c>
      <c r="J38" s="31">
        <f t="shared" si="3"/>
        <v>-235567107</v>
      </c>
      <c r="K38" s="31">
        <f t="shared" si="3"/>
        <v>4252568</v>
      </c>
      <c r="L38" s="31">
        <f t="shared" si="3"/>
        <v>-20415930</v>
      </c>
      <c r="M38" s="31">
        <f t="shared" si="3"/>
        <v>-10772644</v>
      </c>
      <c r="N38" s="31">
        <f t="shared" si="3"/>
        <v>-26936006</v>
      </c>
      <c r="O38" s="31">
        <f t="shared" si="3"/>
        <v>-4090064</v>
      </c>
      <c r="P38" s="31">
        <f t="shared" si="3"/>
        <v>2993721</v>
      </c>
      <c r="Q38" s="31">
        <f t="shared" si="3"/>
        <v>10813384</v>
      </c>
      <c r="R38" s="31">
        <f t="shared" si="3"/>
        <v>9717041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-252786072</v>
      </c>
      <c r="X38" s="31">
        <f t="shared" si="3"/>
        <v>35900347</v>
      </c>
      <c r="Y38" s="31">
        <f t="shared" si="3"/>
        <v>-288686419</v>
      </c>
      <c r="Z38" s="32">
        <f>+IF(X38&lt;&gt;0,+(Y38/X38)*100,0)</f>
        <v>-804.13267036109698</v>
      </c>
      <c r="AA38" s="33">
        <f>SUM(AA30:AA37)</f>
        <v>36995027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-198714200</v>
      </c>
      <c r="D45" s="29">
        <f>+D38+D44</f>
        <v>0</v>
      </c>
      <c r="E45" s="30">
        <f t="shared" si="5"/>
        <v>37652523</v>
      </c>
      <c r="F45" s="31">
        <f t="shared" si="5"/>
        <v>36995027</v>
      </c>
      <c r="G45" s="31">
        <f t="shared" si="5"/>
        <v>-221423008</v>
      </c>
      <c r="H45" s="31">
        <f t="shared" si="5"/>
        <v>-7527117</v>
      </c>
      <c r="I45" s="31">
        <f t="shared" si="5"/>
        <v>-6616982</v>
      </c>
      <c r="J45" s="31">
        <f t="shared" si="5"/>
        <v>-235567107</v>
      </c>
      <c r="K45" s="31">
        <f t="shared" si="5"/>
        <v>4252568</v>
      </c>
      <c r="L45" s="31">
        <f t="shared" si="5"/>
        <v>-20415930</v>
      </c>
      <c r="M45" s="31">
        <f t="shared" si="5"/>
        <v>-10772644</v>
      </c>
      <c r="N45" s="31">
        <f t="shared" si="5"/>
        <v>-26936006</v>
      </c>
      <c r="O45" s="31">
        <f t="shared" si="5"/>
        <v>-4090064</v>
      </c>
      <c r="P45" s="31">
        <f t="shared" si="5"/>
        <v>2993721</v>
      </c>
      <c r="Q45" s="31">
        <f t="shared" si="5"/>
        <v>10813384</v>
      </c>
      <c r="R45" s="31">
        <f t="shared" si="5"/>
        <v>9717041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-252786072</v>
      </c>
      <c r="X45" s="31">
        <f t="shared" si="5"/>
        <v>35900347</v>
      </c>
      <c r="Y45" s="31">
        <f t="shared" si="5"/>
        <v>-288686419</v>
      </c>
      <c r="Z45" s="32">
        <f>+IF(X45&lt;&gt;0,+(Y45/X45)*100,0)</f>
        <v>-804.13267036109698</v>
      </c>
      <c r="AA45" s="33">
        <f>+AA38+AA44</f>
        <v>36995027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645242613</v>
      </c>
      <c r="D46" s="42">
        <f t="shared" si="6"/>
        <v>0</v>
      </c>
      <c r="E46" s="43">
        <f t="shared" si="6"/>
        <v>1803294536</v>
      </c>
      <c r="F46" s="44">
        <f t="shared" si="6"/>
        <v>1832534910</v>
      </c>
      <c r="G46" s="44">
        <f t="shared" si="6"/>
        <v>709998855</v>
      </c>
      <c r="H46" s="44">
        <f t="shared" si="6"/>
        <v>-49788622</v>
      </c>
      <c r="I46" s="44">
        <f t="shared" si="6"/>
        <v>7463735</v>
      </c>
      <c r="J46" s="44">
        <f t="shared" si="6"/>
        <v>667673968</v>
      </c>
      <c r="K46" s="44">
        <f t="shared" si="6"/>
        <v>9390443</v>
      </c>
      <c r="L46" s="44">
        <f t="shared" si="6"/>
        <v>13184712</v>
      </c>
      <c r="M46" s="44">
        <f t="shared" si="6"/>
        <v>32259782</v>
      </c>
      <c r="N46" s="44">
        <f t="shared" si="6"/>
        <v>54834937</v>
      </c>
      <c r="O46" s="44">
        <f t="shared" si="6"/>
        <v>6903723</v>
      </c>
      <c r="P46" s="44">
        <f t="shared" si="6"/>
        <v>-400403</v>
      </c>
      <c r="Q46" s="44">
        <f t="shared" si="6"/>
        <v>18470551</v>
      </c>
      <c r="R46" s="44">
        <f t="shared" si="6"/>
        <v>24973871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747482776</v>
      </c>
      <c r="X46" s="44">
        <f t="shared" si="6"/>
        <v>1867507442</v>
      </c>
      <c r="Y46" s="44">
        <f t="shared" si="6"/>
        <v>-1120024666</v>
      </c>
      <c r="Z46" s="45">
        <f>+IF(X46&lt;&gt;0,+(Y46/X46)*100,0)</f>
        <v>-59.974308043480342</v>
      </c>
      <c r="AA46" s="46">
        <f>+AA27-AA45</f>
        <v>1832534910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212498494</v>
      </c>
      <c r="D48" s="18"/>
      <c r="E48" s="19">
        <v>99416156</v>
      </c>
      <c r="F48" s="20">
        <v>78656530</v>
      </c>
      <c r="G48" s="20">
        <v>281538968</v>
      </c>
      <c r="H48" s="20">
        <v>-21165263</v>
      </c>
      <c r="I48" s="20">
        <v>-3293832</v>
      </c>
      <c r="J48" s="20">
        <v>257079873</v>
      </c>
      <c r="K48" s="20">
        <v>-2292232</v>
      </c>
      <c r="L48" s="20">
        <v>-54539750</v>
      </c>
      <c r="M48" s="20">
        <v>21832407</v>
      </c>
      <c r="N48" s="20">
        <v>-34999575</v>
      </c>
      <c r="O48" s="20">
        <v>-2882164</v>
      </c>
      <c r="P48" s="20">
        <v>-4359915</v>
      </c>
      <c r="Q48" s="20">
        <v>7991889</v>
      </c>
      <c r="R48" s="20">
        <v>749810</v>
      </c>
      <c r="S48" s="20"/>
      <c r="T48" s="20"/>
      <c r="U48" s="20"/>
      <c r="V48" s="20"/>
      <c r="W48" s="20">
        <v>222830108</v>
      </c>
      <c r="X48" s="20">
        <v>113629062</v>
      </c>
      <c r="Y48" s="20">
        <v>109201046</v>
      </c>
      <c r="Z48" s="47">
        <v>96.103095526741214</v>
      </c>
      <c r="AA48" s="22">
        <v>78656530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212498494</v>
      </c>
      <c r="D51" s="50">
        <f t="shared" ref="D51:Y51" si="7">SUM(D48:D50)</f>
        <v>0</v>
      </c>
      <c r="E51" s="51">
        <f t="shared" si="7"/>
        <v>99416156</v>
      </c>
      <c r="F51" s="52">
        <f t="shared" si="7"/>
        <v>78656530</v>
      </c>
      <c r="G51" s="52">
        <f t="shared" si="7"/>
        <v>281538968</v>
      </c>
      <c r="H51" s="52">
        <f t="shared" si="7"/>
        <v>-21165263</v>
      </c>
      <c r="I51" s="52">
        <f t="shared" si="7"/>
        <v>-3293832</v>
      </c>
      <c r="J51" s="52">
        <f t="shared" si="7"/>
        <v>257079873</v>
      </c>
      <c r="K51" s="52">
        <f t="shared" si="7"/>
        <v>-2292232</v>
      </c>
      <c r="L51" s="52">
        <f t="shared" si="7"/>
        <v>-54539750</v>
      </c>
      <c r="M51" s="52">
        <f t="shared" si="7"/>
        <v>21832407</v>
      </c>
      <c r="N51" s="52">
        <f t="shared" si="7"/>
        <v>-34999575</v>
      </c>
      <c r="O51" s="52">
        <f t="shared" si="7"/>
        <v>-2882164</v>
      </c>
      <c r="P51" s="52">
        <f t="shared" si="7"/>
        <v>-4359915</v>
      </c>
      <c r="Q51" s="52">
        <f t="shared" si="7"/>
        <v>7991889</v>
      </c>
      <c r="R51" s="52">
        <f t="shared" si="7"/>
        <v>749810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222830108</v>
      </c>
      <c r="X51" s="52">
        <f t="shared" si="7"/>
        <v>113629062</v>
      </c>
      <c r="Y51" s="52">
        <f t="shared" si="7"/>
        <v>109201046</v>
      </c>
      <c r="Z51" s="53">
        <f>+IF(X51&lt;&gt;0,+(Y51/X51)*100,0)</f>
        <v>96.103095526741214</v>
      </c>
      <c r="AA51" s="54">
        <f>SUM(AA48:AA50)</f>
        <v>78656530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52970889</v>
      </c>
      <c r="D6" s="18"/>
      <c r="E6" s="19">
        <v>-40544600</v>
      </c>
      <c r="F6" s="20">
        <v>-31719200</v>
      </c>
      <c r="G6" s="20"/>
      <c r="H6" s="20">
        <v>1121883</v>
      </c>
      <c r="I6" s="20">
        <v>5313489</v>
      </c>
      <c r="J6" s="20">
        <v>6435372</v>
      </c>
      <c r="K6" s="20">
        <v>-886188</v>
      </c>
      <c r="L6" s="20">
        <v>-1640389</v>
      </c>
      <c r="M6" s="20">
        <v>-8631257</v>
      </c>
      <c r="N6" s="20">
        <v>-11157834</v>
      </c>
      <c r="O6" s="20">
        <v>3256281</v>
      </c>
      <c r="P6" s="20">
        <v>-4325089</v>
      </c>
      <c r="Q6" s="20">
        <v>8179989</v>
      </c>
      <c r="R6" s="20">
        <v>7111181</v>
      </c>
      <c r="S6" s="20"/>
      <c r="T6" s="20"/>
      <c r="U6" s="20"/>
      <c r="V6" s="20"/>
      <c r="W6" s="20">
        <v>2388719</v>
      </c>
      <c r="X6" s="20">
        <v>-34640806</v>
      </c>
      <c r="Y6" s="20">
        <v>37029525</v>
      </c>
      <c r="Z6" s="21">
        <v>-106.89567962131134</v>
      </c>
      <c r="AA6" s="22">
        <v>-31719200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-23511162</v>
      </c>
      <c r="D8" s="18"/>
      <c r="E8" s="19">
        <v>126901916</v>
      </c>
      <c r="F8" s="20">
        <v>121069660</v>
      </c>
      <c r="G8" s="20"/>
      <c r="H8" s="20">
        <v>2308411</v>
      </c>
      <c r="I8" s="20">
        <v>-3423203</v>
      </c>
      <c r="J8" s="20">
        <v>-1114792</v>
      </c>
      <c r="K8" s="20">
        <v>1137008</v>
      </c>
      <c r="L8" s="20">
        <v>5631321</v>
      </c>
      <c r="M8" s="20">
        <v>-2345538</v>
      </c>
      <c r="N8" s="20">
        <v>4422791</v>
      </c>
      <c r="O8" s="20">
        <v>1173171</v>
      </c>
      <c r="P8" s="20">
        <v>806909</v>
      </c>
      <c r="Q8" s="20">
        <v>-1836640</v>
      </c>
      <c r="R8" s="20">
        <v>143440</v>
      </c>
      <c r="S8" s="20"/>
      <c r="T8" s="20"/>
      <c r="U8" s="20"/>
      <c r="V8" s="20"/>
      <c r="W8" s="20">
        <v>3451439</v>
      </c>
      <c r="X8" s="20">
        <v>121620145</v>
      </c>
      <c r="Y8" s="20">
        <v>-118168706</v>
      </c>
      <c r="Z8" s="21">
        <v>-97.16211570048695</v>
      </c>
      <c r="AA8" s="22">
        <v>121069660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-1531148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23224966</v>
      </c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-62245</v>
      </c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51091300</v>
      </c>
      <c r="D14" s="29">
        <f>SUM(D6:D13)</f>
        <v>0</v>
      </c>
      <c r="E14" s="30">
        <f t="shared" si="0"/>
        <v>86357316</v>
      </c>
      <c r="F14" s="31">
        <f t="shared" si="0"/>
        <v>89350460</v>
      </c>
      <c r="G14" s="31">
        <f t="shared" si="0"/>
        <v>0</v>
      </c>
      <c r="H14" s="31">
        <f t="shared" si="0"/>
        <v>3430294</v>
      </c>
      <c r="I14" s="31">
        <f t="shared" si="0"/>
        <v>1890286</v>
      </c>
      <c r="J14" s="31">
        <f t="shared" si="0"/>
        <v>5320580</v>
      </c>
      <c r="K14" s="31">
        <f t="shared" si="0"/>
        <v>250820</v>
      </c>
      <c r="L14" s="31">
        <f t="shared" si="0"/>
        <v>3990932</v>
      </c>
      <c r="M14" s="31">
        <f t="shared" si="0"/>
        <v>-10976795</v>
      </c>
      <c r="N14" s="31">
        <f t="shared" si="0"/>
        <v>-6735043</v>
      </c>
      <c r="O14" s="31">
        <f t="shared" si="0"/>
        <v>4429452</v>
      </c>
      <c r="P14" s="31">
        <f t="shared" si="0"/>
        <v>-3518180</v>
      </c>
      <c r="Q14" s="31">
        <f t="shared" si="0"/>
        <v>6343349</v>
      </c>
      <c r="R14" s="31">
        <f t="shared" si="0"/>
        <v>7254621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5840158</v>
      </c>
      <c r="X14" s="31">
        <f t="shared" si="0"/>
        <v>86979339</v>
      </c>
      <c r="Y14" s="31">
        <f t="shared" si="0"/>
        <v>-81139181</v>
      </c>
      <c r="Z14" s="32">
        <f>+IF(X14&lt;&gt;0,+(Y14/X14)*100,0)</f>
        <v>-93.285580153696031</v>
      </c>
      <c r="AA14" s="33">
        <f>SUM(AA6:AA13)</f>
        <v>89350460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353328249</v>
      </c>
      <c r="D18" s="18"/>
      <c r="E18" s="19">
        <v>1531301195</v>
      </c>
      <c r="F18" s="20">
        <v>1521483547</v>
      </c>
      <c r="G18" s="24"/>
      <c r="H18" s="24">
        <v>3134481</v>
      </c>
      <c r="I18" s="24">
        <v>-394540</v>
      </c>
      <c r="J18" s="20">
        <v>2739941</v>
      </c>
      <c r="K18" s="24">
        <v>-524179</v>
      </c>
      <c r="L18" s="24">
        <v>2473187</v>
      </c>
      <c r="M18" s="20">
        <v>3082501</v>
      </c>
      <c r="N18" s="24">
        <v>5031509</v>
      </c>
      <c r="O18" s="24">
        <v>-2357075</v>
      </c>
      <c r="P18" s="24">
        <v>-45736</v>
      </c>
      <c r="Q18" s="20">
        <v>-685072</v>
      </c>
      <c r="R18" s="24">
        <v>-3087883</v>
      </c>
      <c r="S18" s="24"/>
      <c r="T18" s="20"/>
      <c r="U18" s="24"/>
      <c r="V18" s="24"/>
      <c r="W18" s="24">
        <v>4683567</v>
      </c>
      <c r="X18" s="20">
        <v>1519919723</v>
      </c>
      <c r="Y18" s="24">
        <v>-1515236156</v>
      </c>
      <c r="Z18" s="25">
        <v>-99.691854317755968</v>
      </c>
      <c r="AA18" s="26">
        <v>1521483547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353328249</v>
      </c>
      <c r="D26" s="29">
        <f t="shared" ref="D26:Y26" si="1">SUM(D16:D25)</f>
        <v>0</v>
      </c>
      <c r="E26" s="35">
        <f t="shared" si="1"/>
        <v>1531301195</v>
      </c>
      <c r="F26" s="36">
        <f t="shared" si="1"/>
        <v>1521483547</v>
      </c>
      <c r="G26" s="36">
        <f t="shared" si="1"/>
        <v>0</v>
      </c>
      <c r="H26" s="36">
        <f t="shared" si="1"/>
        <v>3134481</v>
      </c>
      <c r="I26" s="36">
        <f t="shared" si="1"/>
        <v>-394540</v>
      </c>
      <c r="J26" s="36">
        <f t="shared" si="1"/>
        <v>2739941</v>
      </c>
      <c r="K26" s="36">
        <f t="shared" si="1"/>
        <v>-524179</v>
      </c>
      <c r="L26" s="36">
        <f t="shared" si="1"/>
        <v>2473187</v>
      </c>
      <c r="M26" s="36">
        <f t="shared" si="1"/>
        <v>3082501</v>
      </c>
      <c r="N26" s="36">
        <f t="shared" si="1"/>
        <v>5031509</v>
      </c>
      <c r="O26" s="36">
        <f t="shared" si="1"/>
        <v>-2357075</v>
      </c>
      <c r="P26" s="36">
        <f t="shared" si="1"/>
        <v>-45736</v>
      </c>
      <c r="Q26" s="36">
        <f t="shared" si="1"/>
        <v>-685072</v>
      </c>
      <c r="R26" s="36">
        <f t="shared" si="1"/>
        <v>-3087883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4683567</v>
      </c>
      <c r="X26" s="36">
        <f t="shared" si="1"/>
        <v>1519919723</v>
      </c>
      <c r="Y26" s="36">
        <f t="shared" si="1"/>
        <v>-1515236156</v>
      </c>
      <c r="Z26" s="37">
        <f>+IF(X26&lt;&gt;0,+(Y26/X26)*100,0)</f>
        <v>-99.691854317755968</v>
      </c>
      <c r="AA26" s="38">
        <f>SUM(AA16:AA25)</f>
        <v>1521483547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404419549</v>
      </c>
      <c r="D27" s="29">
        <f>+D14+D26</f>
        <v>0</v>
      </c>
      <c r="E27" s="30">
        <f t="shared" si="2"/>
        <v>1617658511</v>
      </c>
      <c r="F27" s="31">
        <f t="shared" si="2"/>
        <v>1610834007</v>
      </c>
      <c r="G27" s="31">
        <f t="shared" si="2"/>
        <v>0</v>
      </c>
      <c r="H27" s="31">
        <f t="shared" si="2"/>
        <v>6564775</v>
      </c>
      <c r="I27" s="31">
        <f t="shared" si="2"/>
        <v>1495746</v>
      </c>
      <c r="J27" s="31">
        <f t="shared" si="2"/>
        <v>8060521</v>
      </c>
      <c r="K27" s="31">
        <f t="shared" si="2"/>
        <v>-273359</v>
      </c>
      <c r="L27" s="31">
        <f t="shared" si="2"/>
        <v>6464119</v>
      </c>
      <c r="M27" s="31">
        <f t="shared" si="2"/>
        <v>-7894294</v>
      </c>
      <c r="N27" s="31">
        <f t="shared" si="2"/>
        <v>-1703534</v>
      </c>
      <c r="O27" s="31">
        <f t="shared" si="2"/>
        <v>2072377</v>
      </c>
      <c r="P27" s="31">
        <f t="shared" si="2"/>
        <v>-3563916</v>
      </c>
      <c r="Q27" s="31">
        <f t="shared" si="2"/>
        <v>5658277</v>
      </c>
      <c r="R27" s="31">
        <f t="shared" si="2"/>
        <v>4166738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10523725</v>
      </c>
      <c r="X27" s="31">
        <f t="shared" si="2"/>
        <v>1606899062</v>
      </c>
      <c r="Y27" s="31">
        <f t="shared" si="2"/>
        <v>-1596375337</v>
      </c>
      <c r="Z27" s="32">
        <f>+IF(X27&lt;&gt;0,+(Y27/X27)*100,0)</f>
        <v>-99.345091098198679</v>
      </c>
      <c r="AA27" s="33">
        <f>+AA14+AA26</f>
        <v>1610834007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-110721</v>
      </c>
      <c r="D32" s="18"/>
      <c r="E32" s="19"/>
      <c r="F32" s="20"/>
      <c r="G32" s="20"/>
      <c r="H32" s="20">
        <v>-400</v>
      </c>
      <c r="I32" s="20"/>
      <c r="J32" s="20">
        <v>-400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-400</v>
      </c>
      <c r="X32" s="20"/>
      <c r="Y32" s="20">
        <v>-400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34743261</v>
      </c>
      <c r="D33" s="18"/>
      <c r="E33" s="19">
        <v>2806296</v>
      </c>
      <c r="F33" s="20">
        <v>4673960</v>
      </c>
      <c r="G33" s="20"/>
      <c r="H33" s="20">
        <v>1683942</v>
      </c>
      <c r="I33" s="20">
        <v>-1772287</v>
      </c>
      <c r="J33" s="20">
        <v>-88345</v>
      </c>
      <c r="K33" s="20">
        <v>-824365</v>
      </c>
      <c r="L33" s="20">
        <v>3840351</v>
      </c>
      <c r="M33" s="20">
        <v>-4647716</v>
      </c>
      <c r="N33" s="20">
        <v>-1631730</v>
      </c>
      <c r="O33" s="20">
        <v>3230872</v>
      </c>
      <c r="P33" s="20">
        <v>88780</v>
      </c>
      <c r="Q33" s="20">
        <v>3710733</v>
      </c>
      <c r="R33" s="20">
        <v>7030385</v>
      </c>
      <c r="S33" s="20"/>
      <c r="T33" s="20"/>
      <c r="U33" s="20"/>
      <c r="V33" s="20"/>
      <c r="W33" s="20">
        <v>5310310</v>
      </c>
      <c r="X33" s="20">
        <v>2851788</v>
      </c>
      <c r="Y33" s="20">
        <v>2458522</v>
      </c>
      <c r="Z33" s="21">
        <v>86.209844490544171</v>
      </c>
      <c r="AA33" s="22">
        <v>4673960</v>
      </c>
    </row>
    <row r="34" spans="1:27" x14ac:dyDescent="0.25">
      <c r="A34" s="23" t="s">
        <v>62</v>
      </c>
      <c r="B34" s="17" t="s">
        <v>33</v>
      </c>
      <c r="C34" s="18">
        <v>-3165439</v>
      </c>
      <c r="D34" s="18"/>
      <c r="E34" s="19"/>
      <c r="F34" s="20"/>
      <c r="G34" s="20"/>
      <c r="H34" s="20">
        <v>1235048</v>
      </c>
      <c r="I34" s="20">
        <v>6000000</v>
      </c>
      <c r="J34" s="20">
        <v>7235048</v>
      </c>
      <c r="K34" s="20">
        <v>-1153926</v>
      </c>
      <c r="L34" s="20"/>
      <c r="M34" s="20"/>
      <c r="N34" s="20">
        <v>-1153926</v>
      </c>
      <c r="O34" s="20">
        <v>-7064154</v>
      </c>
      <c r="P34" s="20"/>
      <c r="Q34" s="20">
        <v>8004643</v>
      </c>
      <c r="R34" s="20">
        <v>940489</v>
      </c>
      <c r="S34" s="20"/>
      <c r="T34" s="20"/>
      <c r="U34" s="20"/>
      <c r="V34" s="20"/>
      <c r="W34" s="20">
        <v>7021611</v>
      </c>
      <c r="X34" s="20"/>
      <c r="Y34" s="20">
        <v>7021611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17399234</v>
      </c>
      <c r="D36" s="18"/>
      <c r="E36" s="19">
        <v>-2806296</v>
      </c>
      <c r="F36" s="20">
        <v>-5282145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-3095062</v>
      </c>
      <c r="Y36" s="20">
        <v>3095062</v>
      </c>
      <c r="Z36" s="21">
        <v>-100</v>
      </c>
      <c r="AA36" s="22">
        <v>-5282145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48866335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-608185</v>
      </c>
      <c r="G38" s="31">
        <f t="shared" si="3"/>
        <v>0</v>
      </c>
      <c r="H38" s="31">
        <f t="shared" si="3"/>
        <v>2918590</v>
      </c>
      <c r="I38" s="31">
        <f t="shared" si="3"/>
        <v>4227713</v>
      </c>
      <c r="J38" s="31">
        <f t="shared" si="3"/>
        <v>7146303</v>
      </c>
      <c r="K38" s="31">
        <f t="shared" si="3"/>
        <v>-1978291</v>
      </c>
      <c r="L38" s="31">
        <f t="shared" si="3"/>
        <v>3840351</v>
      </c>
      <c r="M38" s="31">
        <f t="shared" si="3"/>
        <v>-4647716</v>
      </c>
      <c r="N38" s="31">
        <f t="shared" si="3"/>
        <v>-2785656</v>
      </c>
      <c r="O38" s="31">
        <f t="shared" si="3"/>
        <v>-3833282</v>
      </c>
      <c r="P38" s="31">
        <f t="shared" si="3"/>
        <v>88780</v>
      </c>
      <c r="Q38" s="31">
        <f t="shared" si="3"/>
        <v>11715376</v>
      </c>
      <c r="R38" s="31">
        <f t="shared" si="3"/>
        <v>7970874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12331521</v>
      </c>
      <c r="X38" s="31">
        <f t="shared" si="3"/>
        <v>-243274</v>
      </c>
      <c r="Y38" s="31">
        <f t="shared" si="3"/>
        <v>12574795</v>
      </c>
      <c r="Z38" s="32">
        <f>+IF(X38&lt;&gt;0,+(Y38/X38)*100,0)</f>
        <v>-5168.9843550893229</v>
      </c>
      <c r="AA38" s="33">
        <f>SUM(AA30:AA37)</f>
        <v>-608185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48866335</v>
      </c>
      <c r="D45" s="29">
        <f>+D38+D44</f>
        <v>0</v>
      </c>
      <c r="E45" s="30">
        <f t="shared" si="5"/>
        <v>0</v>
      </c>
      <c r="F45" s="31">
        <f t="shared" si="5"/>
        <v>-608185</v>
      </c>
      <c r="G45" s="31">
        <f t="shared" si="5"/>
        <v>0</v>
      </c>
      <c r="H45" s="31">
        <f t="shared" si="5"/>
        <v>2918590</v>
      </c>
      <c r="I45" s="31">
        <f t="shared" si="5"/>
        <v>4227713</v>
      </c>
      <c r="J45" s="31">
        <f t="shared" si="5"/>
        <v>7146303</v>
      </c>
      <c r="K45" s="31">
        <f t="shared" si="5"/>
        <v>-1978291</v>
      </c>
      <c r="L45" s="31">
        <f t="shared" si="5"/>
        <v>3840351</v>
      </c>
      <c r="M45" s="31">
        <f t="shared" si="5"/>
        <v>-4647716</v>
      </c>
      <c r="N45" s="31">
        <f t="shared" si="5"/>
        <v>-2785656</v>
      </c>
      <c r="O45" s="31">
        <f t="shared" si="5"/>
        <v>-3833282</v>
      </c>
      <c r="P45" s="31">
        <f t="shared" si="5"/>
        <v>88780</v>
      </c>
      <c r="Q45" s="31">
        <f t="shared" si="5"/>
        <v>11715376</v>
      </c>
      <c r="R45" s="31">
        <f t="shared" si="5"/>
        <v>7970874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12331521</v>
      </c>
      <c r="X45" s="31">
        <f t="shared" si="5"/>
        <v>-243274</v>
      </c>
      <c r="Y45" s="31">
        <f t="shared" si="5"/>
        <v>12574795</v>
      </c>
      <c r="Z45" s="32">
        <f>+IF(X45&lt;&gt;0,+(Y45/X45)*100,0)</f>
        <v>-5168.9843550893229</v>
      </c>
      <c r="AA45" s="33">
        <f>+AA38+AA44</f>
        <v>-608185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355553214</v>
      </c>
      <c r="D46" s="42">
        <f t="shared" si="6"/>
        <v>0</v>
      </c>
      <c r="E46" s="43">
        <f t="shared" si="6"/>
        <v>1617658511</v>
      </c>
      <c r="F46" s="44">
        <f t="shared" si="6"/>
        <v>1611442192</v>
      </c>
      <c r="G46" s="44">
        <f t="shared" si="6"/>
        <v>0</v>
      </c>
      <c r="H46" s="44">
        <f t="shared" si="6"/>
        <v>3646185</v>
      </c>
      <c r="I46" s="44">
        <f t="shared" si="6"/>
        <v>-2731967</v>
      </c>
      <c r="J46" s="44">
        <f t="shared" si="6"/>
        <v>914218</v>
      </c>
      <c r="K46" s="44">
        <f t="shared" si="6"/>
        <v>1704932</v>
      </c>
      <c r="L46" s="44">
        <f t="shared" si="6"/>
        <v>2623768</v>
      </c>
      <c r="M46" s="44">
        <f t="shared" si="6"/>
        <v>-3246578</v>
      </c>
      <c r="N46" s="44">
        <f t="shared" si="6"/>
        <v>1082122</v>
      </c>
      <c r="O46" s="44">
        <f t="shared" si="6"/>
        <v>5905659</v>
      </c>
      <c r="P46" s="44">
        <f t="shared" si="6"/>
        <v>-3652696</v>
      </c>
      <c r="Q46" s="44">
        <f t="shared" si="6"/>
        <v>-6057099</v>
      </c>
      <c r="R46" s="44">
        <f t="shared" si="6"/>
        <v>-3804136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-1807796</v>
      </c>
      <c r="X46" s="44">
        <f t="shared" si="6"/>
        <v>1607142336</v>
      </c>
      <c r="Y46" s="44">
        <f t="shared" si="6"/>
        <v>-1608950132</v>
      </c>
      <c r="Z46" s="45">
        <f>+IF(X46&lt;&gt;0,+(Y46/X46)*100,0)</f>
        <v>-100.11248512091962</v>
      </c>
      <c r="AA46" s="46">
        <f>+AA27-AA45</f>
        <v>1611442192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90659184</v>
      </c>
      <c r="D48" s="18"/>
      <c r="E48" s="19">
        <v>1514479672</v>
      </c>
      <c r="F48" s="20">
        <v>1348247611</v>
      </c>
      <c r="G48" s="20"/>
      <c r="H48" s="20">
        <v>4277449</v>
      </c>
      <c r="I48" s="20">
        <v>-3512736</v>
      </c>
      <c r="J48" s="20">
        <v>764713</v>
      </c>
      <c r="K48" s="20">
        <v>1372127</v>
      </c>
      <c r="L48" s="20">
        <v>2782230</v>
      </c>
      <c r="M48" s="20">
        <v>-3888079</v>
      </c>
      <c r="N48" s="20">
        <v>266278</v>
      </c>
      <c r="O48" s="20">
        <v>7844819</v>
      </c>
      <c r="P48" s="20">
        <v>-2112989</v>
      </c>
      <c r="Q48" s="20">
        <v>-2065886</v>
      </c>
      <c r="R48" s="20">
        <v>3665944</v>
      </c>
      <c r="S48" s="20"/>
      <c r="T48" s="20"/>
      <c r="U48" s="20"/>
      <c r="V48" s="20"/>
      <c r="W48" s="20">
        <v>4696935</v>
      </c>
      <c r="X48" s="20">
        <v>1343947756</v>
      </c>
      <c r="Y48" s="20">
        <v>-1339250821</v>
      </c>
      <c r="Z48" s="47">
        <v>-99.650512084340278</v>
      </c>
      <c r="AA48" s="22">
        <v>1348247611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90659184</v>
      </c>
      <c r="D51" s="50">
        <f t="shared" ref="D51:Y51" si="7">SUM(D48:D50)</f>
        <v>0</v>
      </c>
      <c r="E51" s="51">
        <f t="shared" si="7"/>
        <v>1514479672</v>
      </c>
      <c r="F51" s="52">
        <f t="shared" si="7"/>
        <v>1348247611</v>
      </c>
      <c r="G51" s="52">
        <f t="shared" si="7"/>
        <v>0</v>
      </c>
      <c r="H51" s="52">
        <f t="shared" si="7"/>
        <v>4277449</v>
      </c>
      <c r="I51" s="52">
        <f t="shared" si="7"/>
        <v>-3512736</v>
      </c>
      <c r="J51" s="52">
        <f t="shared" si="7"/>
        <v>764713</v>
      </c>
      <c r="K51" s="52">
        <f t="shared" si="7"/>
        <v>1372127</v>
      </c>
      <c r="L51" s="52">
        <f t="shared" si="7"/>
        <v>2782230</v>
      </c>
      <c r="M51" s="52">
        <f t="shared" si="7"/>
        <v>-3888079</v>
      </c>
      <c r="N51" s="52">
        <f t="shared" si="7"/>
        <v>266278</v>
      </c>
      <c r="O51" s="52">
        <f t="shared" si="7"/>
        <v>7844819</v>
      </c>
      <c r="P51" s="52">
        <f t="shared" si="7"/>
        <v>-2112989</v>
      </c>
      <c r="Q51" s="52">
        <f t="shared" si="7"/>
        <v>-2065886</v>
      </c>
      <c r="R51" s="52">
        <f t="shared" si="7"/>
        <v>3665944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4696935</v>
      </c>
      <c r="X51" s="52">
        <f t="shared" si="7"/>
        <v>1343947756</v>
      </c>
      <c r="Y51" s="52">
        <f t="shared" si="7"/>
        <v>-1339250821</v>
      </c>
      <c r="Z51" s="53">
        <f>+IF(X51&lt;&gt;0,+(Y51/X51)*100,0)</f>
        <v>-99.650512084340278</v>
      </c>
      <c r="AA51" s="54">
        <f>SUM(AA48:AA50)</f>
        <v>1348247611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-1912655857</v>
      </c>
      <c r="D6" s="18"/>
      <c r="E6" s="19">
        <v>-164671309</v>
      </c>
      <c r="F6" s="20">
        <v>-163379683</v>
      </c>
      <c r="G6" s="20">
        <v>-1893872830</v>
      </c>
      <c r="H6" s="20">
        <v>14586253</v>
      </c>
      <c r="I6" s="20">
        <v>-27626456</v>
      </c>
      <c r="J6" s="20">
        <v>-1906913033</v>
      </c>
      <c r="K6" s="20">
        <v>-19775167</v>
      </c>
      <c r="L6" s="20">
        <v>28967235</v>
      </c>
      <c r="M6" s="20">
        <v>-71025584</v>
      </c>
      <c r="N6" s="20">
        <v>-61833516</v>
      </c>
      <c r="O6" s="20">
        <v>-34041633</v>
      </c>
      <c r="P6" s="20">
        <v>-24161255</v>
      </c>
      <c r="Q6" s="20">
        <v>-14653344</v>
      </c>
      <c r="R6" s="20">
        <v>-72856232</v>
      </c>
      <c r="S6" s="20"/>
      <c r="T6" s="20"/>
      <c r="U6" s="20"/>
      <c r="V6" s="20"/>
      <c r="W6" s="20">
        <v>-2041602781</v>
      </c>
      <c r="X6" s="20">
        <v>-122986820</v>
      </c>
      <c r="Y6" s="20">
        <v>-1918615961</v>
      </c>
      <c r="Z6" s="21">
        <v>1560.0175376515954</v>
      </c>
      <c r="AA6" s="22">
        <v>-163379683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957733551</v>
      </c>
      <c r="D8" s="18"/>
      <c r="E8" s="19">
        <v>279349100</v>
      </c>
      <c r="F8" s="20">
        <v>284979739</v>
      </c>
      <c r="G8" s="20">
        <v>938356837</v>
      </c>
      <c r="H8" s="20">
        <v>59660964</v>
      </c>
      <c r="I8" s="20">
        <v>20024057</v>
      </c>
      <c r="J8" s="20">
        <v>1018041858</v>
      </c>
      <c r="K8" s="20">
        <v>20326147</v>
      </c>
      <c r="L8" s="20">
        <v>23970191</v>
      </c>
      <c r="M8" s="20">
        <v>20912676</v>
      </c>
      <c r="N8" s="20">
        <v>65209014</v>
      </c>
      <c r="O8" s="20">
        <v>21303164</v>
      </c>
      <c r="P8" s="20">
        <v>22070456</v>
      </c>
      <c r="Q8" s="20">
        <v>21323075</v>
      </c>
      <c r="R8" s="20">
        <v>64696695</v>
      </c>
      <c r="S8" s="20"/>
      <c r="T8" s="20"/>
      <c r="U8" s="20"/>
      <c r="V8" s="20"/>
      <c r="W8" s="20">
        <v>1147947567</v>
      </c>
      <c r="X8" s="20">
        <v>221602051</v>
      </c>
      <c r="Y8" s="20">
        <v>926345516</v>
      </c>
      <c r="Z8" s="21">
        <v>418.02208590569404</v>
      </c>
      <c r="AA8" s="22">
        <v>284979739</v>
      </c>
    </row>
    <row r="9" spans="1:27" x14ac:dyDescent="0.25">
      <c r="A9" s="23" t="s">
        <v>38</v>
      </c>
      <c r="B9" s="17" t="s">
        <v>33</v>
      </c>
      <c r="C9" s="18">
        <v>7287</v>
      </c>
      <c r="D9" s="18"/>
      <c r="E9" s="19"/>
      <c r="F9" s="20"/>
      <c r="G9" s="20">
        <v>7287</v>
      </c>
      <c r="H9" s="20"/>
      <c r="I9" s="20"/>
      <c r="J9" s="20">
        <v>7287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7287</v>
      </c>
      <c r="X9" s="20"/>
      <c r="Y9" s="20">
        <v>7287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9627714</v>
      </c>
      <c r="D11" s="18"/>
      <c r="E11" s="19"/>
      <c r="F11" s="20"/>
      <c r="G11" s="20">
        <v>10325234</v>
      </c>
      <c r="H11" s="20">
        <v>494618</v>
      </c>
      <c r="I11" s="20"/>
      <c r="J11" s="20">
        <v>10819852</v>
      </c>
      <c r="K11" s="20">
        <v>6646</v>
      </c>
      <c r="L11" s="20">
        <v>1342718</v>
      </c>
      <c r="M11" s="20">
        <v>608099</v>
      </c>
      <c r="N11" s="20">
        <v>1957463</v>
      </c>
      <c r="O11" s="20">
        <v>451454</v>
      </c>
      <c r="P11" s="20">
        <v>-252368</v>
      </c>
      <c r="Q11" s="20">
        <v>-95227</v>
      </c>
      <c r="R11" s="20">
        <v>103859</v>
      </c>
      <c r="S11" s="20"/>
      <c r="T11" s="20"/>
      <c r="U11" s="20"/>
      <c r="V11" s="20"/>
      <c r="W11" s="20">
        <v>12881174</v>
      </c>
      <c r="X11" s="20"/>
      <c r="Y11" s="20">
        <v>12881174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290510565</v>
      </c>
      <c r="D12" s="18"/>
      <c r="E12" s="19"/>
      <c r="F12" s="20"/>
      <c r="G12" s="24">
        <v>292004068</v>
      </c>
      <c r="H12" s="24">
        <v>4320922</v>
      </c>
      <c r="I12" s="24">
        <v>3672776</v>
      </c>
      <c r="J12" s="20">
        <v>299997766</v>
      </c>
      <c r="K12" s="24">
        <v>4319164</v>
      </c>
      <c r="L12" s="24">
        <v>2779862</v>
      </c>
      <c r="M12" s="20">
        <v>6925671</v>
      </c>
      <c r="N12" s="24">
        <v>14024697</v>
      </c>
      <c r="O12" s="24">
        <v>2946735</v>
      </c>
      <c r="P12" s="24">
        <v>3024693</v>
      </c>
      <c r="Q12" s="20">
        <v>9892136</v>
      </c>
      <c r="R12" s="24">
        <v>15863564</v>
      </c>
      <c r="S12" s="24"/>
      <c r="T12" s="20"/>
      <c r="U12" s="24"/>
      <c r="V12" s="24"/>
      <c r="W12" s="24">
        <v>329886027</v>
      </c>
      <c r="X12" s="20"/>
      <c r="Y12" s="24">
        <v>329886027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-16769</v>
      </c>
      <c r="D13" s="18"/>
      <c r="E13" s="19"/>
      <c r="F13" s="20"/>
      <c r="G13" s="20">
        <v>-16769</v>
      </c>
      <c r="H13" s="20"/>
      <c r="I13" s="20"/>
      <c r="J13" s="20">
        <v>-16769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-16769</v>
      </c>
      <c r="X13" s="20"/>
      <c r="Y13" s="20">
        <v>-16769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-654793509</v>
      </c>
      <c r="D14" s="29">
        <f>SUM(D6:D13)</f>
        <v>0</v>
      </c>
      <c r="E14" s="30">
        <f t="shared" si="0"/>
        <v>114677791</v>
      </c>
      <c r="F14" s="31">
        <f t="shared" si="0"/>
        <v>121600056</v>
      </c>
      <c r="G14" s="31">
        <f t="shared" si="0"/>
        <v>-653196173</v>
      </c>
      <c r="H14" s="31">
        <f t="shared" si="0"/>
        <v>79062757</v>
      </c>
      <c r="I14" s="31">
        <f t="shared" si="0"/>
        <v>-3929623</v>
      </c>
      <c r="J14" s="31">
        <f t="shared" si="0"/>
        <v>-578063039</v>
      </c>
      <c r="K14" s="31">
        <f t="shared" si="0"/>
        <v>4876790</v>
      </c>
      <c r="L14" s="31">
        <f t="shared" si="0"/>
        <v>57060006</v>
      </c>
      <c r="M14" s="31">
        <f t="shared" si="0"/>
        <v>-42579138</v>
      </c>
      <c r="N14" s="31">
        <f t="shared" si="0"/>
        <v>19357658</v>
      </c>
      <c r="O14" s="31">
        <f t="shared" si="0"/>
        <v>-9340280</v>
      </c>
      <c r="P14" s="31">
        <f t="shared" si="0"/>
        <v>681526</v>
      </c>
      <c r="Q14" s="31">
        <f t="shared" si="0"/>
        <v>16466640</v>
      </c>
      <c r="R14" s="31">
        <f t="shared" si="0"/>
        <v>7807886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-550897495</v>
      </c>
      <c r="X14" s="31">
        <f t="shared" si="0"/>
        <v>98615231</v>
      </c>
      <c r="Y14" s="31">
        <f t="shared" si="0"/>
        <v>-649512726</v>
      </c>
      <c r="Z14" s="32">
        <f>+IF(X14&lt;&gt;0,+(Y14/X14)*100,0)</f>
        <v>-658.63327542172465</v>
      </c>
      <c r="AA14" s="33">
        <f>SUM(AA6:AA13)</f>
        <v>121600056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1045291643</v>
      </c>
      <c r="D18" s="18"/>
      <c r="E18" s="19">
        <v>114916705</v>
      </c>
      <c r="F18" s="20">
        <v>118816705</v>
      </c>
      <c r="G18" s="24">
        <v>1012055281</v>
      </c>
      <c r="H18" s="24">
        <v>58029023</v>
      </c>
      <c r="I18" s="24">
        <v>9193415</v>
      </c>
      <c r="J18" s="20">
        <v>1079277719</v>
      </c>
      <c r="K18" s="24">
        <v>11810478</v>
      </c>
      <c r="L18" s="24">
        <v>185284</v>
      </c>
      <c r="M18" s="20">
        <v>19288476</v>
      </c>
      <c r="N18" s="24">
        <v>31284238</v>
      </c>
      <c r="O18" s="24">
        <v>3391343</v>
      </c>
      <c r="P18" s="24">
        <v>3779209</v>
      </c>
      <c r="Q18" s="20">
        <v>9771691</v>
      </c>
      <c r="R18" s="24">
        <v>16942243</v>
      </c>
      <c r="S18" s="24"/>
      <c r="T18" s="20"/>
      <c r="U18" s="24"/>
      <c r="V18" s="24"/>
      <c r="W18" s="24">
        <v>1127504200</v>
      </c>
      <c r="X18" s="20">
        <v>84730397</v>
      </c>
      <c r="Y18" s="24">
        <v>1042773803</v>
      </c>
      <c r="Z18" s="25">
        <v>1230.6962317195325</v>
      </c>
      <c r="AA18" s="26">
        <v>118816705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1045291643</v>
      </c>
      <c r="D26" s="29">
        <f t="shared" ref="D26:Y26" si="1">SUM(D16:D25)</f>
        <v>0</v>
      </c>
      <c r="E26" s="35">
        <f t="shared" si="1"/>
        <v>114916705</v>
      </c>
      <c r="F26" s="36">
        <f t="shared" si="1"/>
        <v>118816705</v>
      </c>
      <c r="G26" s="36">
        <f t="shared" si="1"/>
        <v>1012055281</v>
      </c>
      <c r="H26" s="36">
        <f t="shared" si="1"/>
        <v>58029023</v>
      </c>
      <c r="I26" s="36">
        <f t="shared" si="1"/>
        <v>9193415</v>
      </c>
      <c r="J26" s="36">
        <f t="shared" si="1"/>
        <v>1079277719</v>
      </c>
      <c r="K26" s="36">
        <f t="shared" si="1"/>
        <v>11810478</v>
      </c>
      <c r="L26" s="36">
        <f t="shared" si="1"/>
        <v>185284</v>
      </c>
      <c r="M26" s="36">
        <f t="shared" si="1"/>
        <v>19288476</v>
      </c>
      <c r="N26" s="36">
        <f t="shared" si="1"/>
        <v>31284238</v>
      </c>
      <c r="O26" s="36">
        <f t="shared" si="1"/>
        <v>3391343</v>
      </c>
      <c r="P26" s="36">
        <f t="shared" si="1"/>
        <v>3779209</v>
      </c>
      <c r="Q26" s="36">
        <f t="shared" si="1"/>
        <v>9771691</v>
      </c>
      <c r="R26" s="36">
        <f t="shared" si="1"/>
        <v>16942243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1127504200</v>
      </c>
      <c r="X26" s="36">
        <f t="shared" si="1"/>
        <v>84730397</v>
      </c>
      <c r="Y26" s="36">
        <f t="shared" si="1"/>
        <v>1042773803</v>
      </c>
      <c r="Z26" s="37">
        <f>+IF(X26&lt;&gt;0,+(Y26/X26)*100,0)</f>
        <v>1230.6962317195325</v>
      </c>
      <c r="AA26" s="38">
        <f>SUM(AA16:AA25)</f>
        <v>118816705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390498134</v>
      </c>
      <c r="D27" s="29">
        <f>+D14+D26</f>
        <v>0</v>
      </c>
      <c r="E27" s="30">
        <f t="shared" si="2"/>
        <v>229594496</v>
      </c>
      <c r="F27" s="31">
        <f t="shared" si="2"/>
        <v>240416761</v>
      </c>
      <c r="G27" s="31">
        <f t="shared" si="2"/>
        <v>358859108</v>
      </c>
      <c r="H27" s="31">
        <f t="shared" si="2"/>
        <v>137091780</v>
      </c>
      <c r="I27" s="31">
        <f t="shared" si="2"/>
        <v>5263792</v>
      </c>
      <c r="J27" s="31">
        <f t="shared" si="2"/>
        <v>501214680</v>
      </c>
      <c r="K27" s="31">
        <f t="shared" si="2"/>
        <v>16687268</v>
      </c>
      <c r="L27" s="31">
        <f t="shared" si="2"/>
        <v>57245290</v>
      </c>
      <c r="M27" s="31">
        <f t="shared" si="2"/>
        <v>-23290662</v>
      </c>
      <c r="N27" s="31">
        <f t="shared" si="2"/>
        <v>50641896</v>
      </c>
      <c r="O27" s="31">
        <f t="shared" si="2"/>
        <v>-5948937</v>
      </c>
      <c r="P27" s="31">
        <f t="shared" si="2"/>
        <v>4460735</v>
      </c>
      <c r="Q27" s="31">
        <f t="shared" si="2"/>
        <v>26238331</v>
      </c>
      <c r="R27" s="31">
        <f t="shared" si="2"/>
        <v>24750129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576606705</v>
      </c>
      <c r="X27" s="31">
        <f t="shared" si="2"/>
        <v>183345628</v>
      </c>
      <c r="Y27" s="31">
        <f t="shared" si="2"/>
        <v>393261077</v>
      </c>
      <c r="Z27" s="32">
        <f>+IF(X27&lt;&gt;0,+(Y27/X27)*100,0)</f>
        <v>214.49165779944312</v>
      </c>
      <c r="AA27" s="33">
        <f>+AA14+AA26</f>
        <v>240416761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130603529</v>
      </c>
      <c r="D33" s="18"/>
      <c r="E33" s="19"/>
      <c r="F33" s="20">
        <v>-3600000</v>
      </c>
      <c r="G33" s="20">
        <v>132835180</v>
      </c>
      <c r="H33" s="20">
        <v>2666482</v>
      </c>
      <c r="I33" s="20">
        <v>3303348</v>
      </c>
      <c r="J33" s="20">
        <v>138805010</v>
      </c>
      <c r="K33" s="20">
        <v>-748417</v>
      </c>
      <c r="L33" s="20">
        <v>2577264</v>
      </c>
      <c r="M33" s="20">
        <v>820908</v>
      </c>
      <c r="N33" s="20">
        <v>2649755</v>
      </c>
      <c r="O33" s="20">
        <v>2640751</v>
      </c>
      <c r="P33" s="20">
        <v>1424608</v>
      </c>
      <c r="Q33" s="20">
        <v>1320635</v>
      </c>
      <c r="R33" s="20">
        <v>5385994</v>
      </c>
      <c r="S33" s="20"/>
      <c r="T33" s="20"/>
      <c r="U33" s="20"/>
      <c r="V33" s="20"/>
      <c r="W33" s="20">
        <v>146840759</v>
      </c>
      <c r="X33" s="20">
        <v>-2057140</v>
      </c>
      <c r="Y33" s="20">
        <v>148897899</v>
      </c>
      <c r="Z33" s="21">
        <v>-7238.1023654199525</v>
      </c>
      <c r="AA33" s="22">
        <v>-3600000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98887000</v>
      </c>
      <c r="F34" s="20">
        <v>98887000</v>
      </c>
      <c r="G34" s="20">
        <v>30000000</v>
      </c>
      <c r="H34" s="20">
        <v>49000000</v>
      </c>
      <c r="I34" s="20">
        <v>-17224563</v>
      </c>
      <c r="J34" s="20">
        <v>61775437</v>
      </c>
      <c r="K34" s="20">
        <v>30000000</v>
      </c>
      <c r="L34" s="20">
        <v>3593567</v>
      </c>
      <c r="M34" s="20">
        <v>-38837981</v>
      </c>
      <c r="N34" s="20">
        <v>-5244414</v>
      </c>
      <c r="O34" s="20">
        <v>-14892494</v>
      </c>
      <c r="P34" s="20">
        <v>-4257493</v>
      </c>
      <c r="Q34" s="20">
        <v>10176531</v>
      </c>
      <c r="R34" s="20">
        <v>-8973456</v>
      </c>
      <c r="S34" s="20"/>
      <c r="T34" s="20"/>
      <c r="U34" s="20"/>
      <c r="V34" s="20"/>
      <c r="W34" s="20">
        <v>47557567</v>
      </c>
      <c r="X34" s="20">
        <v>74165247</v>
      </c>
      <c r="Y34" s="20">
        <v>-26607680</v>
      </c>
      <c r="Z34" s="21">
        <v>-35.876210322605679</v>
      </c>
      <c r="AA34" s="22">
        <v>98887000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5108646</v>
      </c>
      <c r="D36" s="18"/>
      <c r="E36" s="19">
        <v>20489425</v>
      </c>
      <c r="F36" s="20">
        <v>20489425</v>
      </c>
      <c r="G36" s="20">
        <v>5260329</v>
      </c>
      <c r="H36" s="20">
        <v>137424</v>
      </c>
      <c r="I36" s="20">
        <v>176949</v>
      </c>
      <c r="J36" s="20">
        <v>5574702</v>
      </c>
      <c r="K36" s="20">
        <v>139113</v>
      </c>
      <c r="L36" s="20">
        <v>206456</v>
      </c>
      <c r="M36" s="20">
        <v>144112</v>
      </c>
      <c r="N36" s="20">
        <v>489681</v>
      </c>
      <c r="O36" s="20">
        <v>125188</v>
      </c>
      <c r="P36" s="20">
        <v>151978</v>
      </c>
      <c r="Q36" s="20">
        <v>156503</v>
      </c>
      <c r="R36" s="20">
        <v>433669</v>
      </c>
      <c r="S36" s="20"/>
      <c r="T36" s="20"/>
      <c r="U36" s="20"/>
      <c r="V36" s="20"/>
      <c r="W36" s="20">
        <v>6498052</v>
      </c>
      <c r="X36" s="20">
        <v>15367068</v>
      </c>
      <c r="Y36" s="20">
        <v>-8869016</v>
      </c>
      <c r="Z36" s="21">
        <v>-57.714431926767027</v>
      </c>
      <c r="AA36" s="22">
        <v>20489425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135712175</v>
      </c>
      <c r="D38" s="29">
        <f t="shared" ref="D38:Y38" si="3">SUM(D30:D37)</f>
        <v>0</v>
      </c>
      <c r="E38" s="30">
        <f t="shared" si="3"/>
        <v>119376425</v>
      </c>
      <c r="F38" s="31">
        <f t="shared" si="3"/>
        <v>115776425</v>
      </c>
      <c r="G38" s="31">
        <f t="shared" si="3"/>
        <v>168095509</v>
      </c>
      <c r="H38" s="31">
        <f t="shared" si="3"/>
        <v>51803906</v>
      </c>
      <c r="I38" s="31">
        <f t="shared" si="3"/>
        <v>-13744266</v>
      </c>
      <c r="J38" s="31">
        <f t="shared" si="3"/>
        <v>206155149</v>
      </c>
      <c r="K38" s="31">
        <f t="shared" si="3"/>
        <v>29390696</v>
      </c>
      <c r="L38" s="31">
        <f t="shared" si="3"/>
        <v>6377287</v>
      </c>
      <c r="M38" s="31">
        <f t="shared" si="3"/>
        <v>-37872961</v>
      </c>
      <c r="N38" s="31">
        <f t="shared" si="3"/>
        <v>-2104978</v>
      </c>
      <c r="O38" s="31">
        <f t="shared" si="3"/>
        <v>-12126555</v>
      </c>
      <c r="P38" s="31">
        <f t="shared" si="3"/>
        <v>-2680907</v>
      </c>
      <c r="Q38" s="31">
        <f t="shared" si="3"/>
        <v>11653669</v>
      </c>
      <c r="R38" s="31">
        <f t="shared" si="3"/>
        <v>-3153793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200896378</v>
      </c>
      <c r="X38" s="31">
        <f t="shared" si="3"/>
        <v>87475175</v>
      </c>
      <c r="Y38" s="31">
        <f t="shared" si="3"/>
        <v>113421203</v>
      </c>
      <c r="Z38" s="32">
        <f>+IF(X38&lt;&gt;0,+(Y38/X38)*100,0)</f>
        <v>129.66101868330071</v>
      </c>
      <c r="AA38" s="33">
        <f>SUM(AA30:AA37)</f>
        <v>115776425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135712175</v>
      </c>
      <c r="D45" s="29">
        <f>+D38+D44</f>
        <v>0</v>
      </c>
      <c r="E45" s="30">
        <f t="shared" si="5"/>
        <v>119376425</v>
      </c>
      <c r="F45" s="31">
        <f t="shared" si="5"/>
        <v>115776425</v>
      </c>
      <c r="G45" s="31">
        <f t="shared" si="5"/>
        <v>168095509</v>
      </c>
      <c r="H45" s="31">
        <f t="shared" si="5"/>
        <v>51803906</v>
      </c>
      <c r="I45" s="31">
        <f t="shared" si="5"/>
        <v>-13744266</v>
      </c>
      <c r="J45" s="31">
        <f t="shared" si="5"/>
        <v>206155149</v>
      </c>
      <c r="K45" s="31">
        <f t="shared" si="5"/>
        <v>29390696</v>
      </c>
      <c r="L45" s="31">
        <f t="shared" si="5"/>
        <v>6377287</v>
      </c>
      <c r="M45" s="31">
        <f t="shared" si="5"/>
        <v>-37872961</v>
      </c>
      <c r="N45" s="31">
        <f t="shared" si="5"/>
        <v>-2104978</v>
      </c>
      <c r="O45" s="31">
        <f t="shared" si="5"/>
        <v>-12126555</v>
      </c>
      <c r="P45" s="31">
        <f t="shared" si="5"/>
        <v>-2680907</v>
      </c>
      <c r="Q45" s="31">
        <f t="shared" si="5"/>
        <v>11653669</v>
      </c>
      <c r="R45" s="31">
        <f t="shared" si="5"/>
        <v>-3153793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200896378</v>
      </c>
      <c r="X45" s="31">
        <f t="shared" si="5"/>
        <v>87475175</v>
      </c>
      <c r="Y45" s="31">
        <f t="shared" si="5"/>
        <v>113421203</v>
      </c>
      <c r="Z45" s="32">
        <f>+IF(X45&lt;&gt;0,+(Y45/X45)*100,0)</f>
        <v>129.66101868330071</v>
      </c>
      <c r="AA45" s="33">
        <f>+AA38+AA44</f>
        <v>115776425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254785959</v>
      </c>
      <c r="D46" s="42">
        <f t="shared" si="6"/>
        <v>0</v>
      </c>
      <c r="E46" s="43">
        <f t="shared" si="6"/>
        <v>110218071</v>
      </c>
      <c r="F46" s="44">
        <f t="shared" si="6"/>
        <v>124640336</v>
      </c>
      <c r="G46" s="44">
        <f t="shared" si="6"/>
        <v>190763599</v>
      </c>
      <c r="H46" s="44">
        <f t="shared" si="6"/>
        <v>85287874</v>
      </c>
      <c r="I46" s="44">
        <f t="shared" si="6"/>
        <v>19008058</v>
      </c>
      <c r="J46" s="44">
        <f t="shared" si="6"/>
        <v>295059531</v>
      </c>
      <c r="K46" s="44">
        <f t="shared" si="6"/>
        <v>-12703428</v>
      </c>
      <c r="L46" s="44">
        <f t="shared" si="6"/>
        <v>50868003</v>
      </c>
      <c r="M46" s="44">
        <f t="shared" si="6"/>
        <v>14582299</v>
      </c>
      <c r="N46" s="44">
        <f t="shared" si="6"/>
        <v>52746874</v>
      </c>
      <c r="O46" s="44">
        <f t="shared" si="6"/>
        <v>6177618</v>
      </c>
      <c r="P46" s="44">
        <f t="shared" si="6"/>
        <v>7141642</v>
      </c>
      <c r="Q46" s="44">
        <f t="shared" si="6"/>
        <v>14584662</v>
      </c>
      <c r="R46" s="44">
        <f t="shared" si="6"/>
        <v>27903922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375710327</v>
      </c>
      <c r="X46" s="44">
        <f t="shared" si="6"/>
        <v>95870453</v>
      </c>
      <c r="Y46" s="44">
        <f t="shared" si="6"/>
        <v>279839874</v>
      </c>
      <c r="Z46" s="45">
        <f>+IF(X46&lt;&gt;0,+(Y46/X46)*100,0)</f>
        <v>291.89376418196338</v>
      </c>
      <c r="AA46" s="46">
        <f>+AA27-AA45</f>
        <v>124640336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127955792</v>
      </c>
      <c r="D48" s="18"/>
      <c r="E48" s="19">
        <v>70866160</v>
      </c>
      <c r="F48" s="20">
        <v>85288424</v>
      </c>
      <c r="G48" s="20">
        <v>153121722</v>
      </c>
      <c r="H48" s="20">
        <v>-161953</v>
      </c>
      <c r="I48" s="20">
        <v>17365024</v>
      </c>
      <c r="J48" s="20">
        <v>170324793</v>
      </c>
      <c r="K48" s="20">
        <v>-14482220</v>
      </c>
      <c r="L48" s="20">
        <v>45336799</v>
      </c>
      <c r="M48" s="20">
        <v>9561418</v>
      </c>
      <c r="N48" s="20">
        <v>40415997</v>
      </c>
      <c r="O48" s="20">
        <v>3579486</v>
      </c>
      <c r="P48" s="20">
        <v>5652501</v>
      </c>
      <c r="Q48" s="20">
        <v>12504141</v>
      </c>
      <c r="R48" s="20">
        <v>21736128</v>
      </c>
      <c r="S48" s="20"/>
      <c r="T48" s="20"/>
      <c r="U48" s="20"/>
      <c r="V48" s="20"/>
      <c r="W48" s="20">
        <v>232476918</v>
      </c>
      <c r="X48" s="20">
        <v>56518523</v>
      </c>
      <c r="Y48" s="20">
        <v>175958395</v>
      </c>
      <c r="Z48" s="47">
        <v>311.32872138219182</v>
      </c>
      <c r="AA48" s="22">
        <v>85288424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127955792</v>
      </c>
      <c r="D51" s="50">
        <f t="shared" ref="D51:Y51" si="7">SUM(D48:D50)</f>
        <v>0</v>
      </c>
      <c r="E51" s="51">
        <f t="shared" si="7"/>
        <v>70866160</v>
      </c>
      <c r="F51" s="52">
        <f t="shared" si="7"/>
        <v>85288424</v>
      </c>
      <c r="G51" s="52">
        <f t="shared" si="7"/>
        <v>153121722</v>
      </c>
      <c r="H51" s="52">
        <f t="shared" si="7"/>
        <v>-161953</v>
      </c>
      <c r="I51" s="52">
        <f t="shared" si="7"/>
        <v>17365024</v>
      </c>
      <c r="J51" s="52">
        <f t="shared" si="7"/>
        <v>170324793</v>
      </c>
      <c r="K51" s="52">
        <f t="shared" si="7"/>
        <v>-14482220</v>
      </c>
      <c r="L51" s="52">
        <f t="shared" si="7"/>
        <v>45336799</v>
      </c>
      <c r="M51" s="52">
        <f t="shared" si="7"/>
        <v>9561418</v>
      </c>
      <c r="N51" s="52">
        <f t="shared" si="7"/>
        <v>40415997</v>
      </c>
      <c r="O51" s="52">
        <f t="shared" si="7"/>
        <v>3579486</v>
      </c>
      <c r="P51" s="52">
        <f t="shared" si="7"/>
        <v>5652501</v>
      </c>
      <c r="Q51" s="52">
        <f t="shared" si="7"/>
        <v>12504141</v>
      </c>
      <c r="R51" s="52">
        <f t="shared" si="7"/>
        <v>21736128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232476918</v>
      </c>
      <c r="X51" s="52">
        <f t="shared" si="7"/>
        <v>56518523</v>
      </c>
      <c r="Y51" s="52">
        <f t="shared" si="7"/>
        <v>175958395</v>
      </c>
      <c r="Z51" s="53">
        <f>+IF(X51&lt;&gt;0,+(Y51/X51)*100,0)</f>
        <v>311.32872138219182</v>
      </c>
      <c r="AA51" s="54">
        <f>SUM(AA48:AA50)</f>
        <v>85288424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-226590528</v>
      </c>
      <c r="D6" s="18"/>
      <c r="E6" s="19">
        <v>-55387783</v>
      </c>
      <c r="F6" s="20">
        <v>-55752922</v>
      </c>
      <c r="G6" s="20">
        <v>-244113094</v>
      </c>
      <c r="H6" s="20">
        <v>-6156478</v>
      </c>
      <c r="I6" s="20">
        <v>-784392</v>
      </c>
      <c r="J6" s="20">
        <v>-251053964</v>
      </c>
      <c r="K6" s="20">
        <v>-17705611</v>
      </c>
      <c r="L6" s="20">
        <v>8976889</v>
      </c>
      <c r="M6" s="20">
        <v>-6679076</v>
      </c>
      <c r="N6" s="20">
        <v>-15407798</v>
      </c>
      <c r="O6" s="20">
        <v>125302</v>
      </c>
      <c r="P6" s="20">
        <v>626334</v>
      </c>
      <c r="Q6" s="20">
        <v>-2748095</v>
      </c>
      <c r="R6" s="20">
        <v>-1996459</v>
      </c>
      <c r="S6" s="20"/>
      <c r="T6" s="20"/>
      <c r="U6" s="20"/>
      <c r="V6" s="20"/>
      <c r="W6" s="20">
        <v>-268458221</v>
      </c>
      <c r="X6" s="20">
        <v>-41629038</v>
      </c>
      <c r="Y6" s="20">
        <v>-226829183</v>
      </c>
      <c r="Z6" s="21">
        <v>544.88211570010344</v>
      </c>
      <c r="AA6" s="22">
        <v>-55752922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325000214</v>
      </c>
      <c r="D8" s="18"/>
      <c r="E8" s="19">
        <v>48558168</v>
      </c>
      <c r="F8" s="20">
        <v>39732368</v>
      </c>
      <c r="G8" s="20">
        <v>549342291</v>
      </c>
      <c r="H8" s="20">
        <v>-115559573</v>
      </c>
      <c r="I8" s="20">
        <v>4396938</v>
      </c>
      <c r="J8" s="20">
        <v>438179656</v>
      </c>
      <c r="K8" s="20">
        <v>4711116</v>
      </c>
      <c r="L8" s="20">
        <v>5236213</v>
      </c>
      <c r="M8" s="20">
        <v>4541397</v>
      </c>
      <c r="N8" s="20">
        <v>14488726</v>
      </c>
      <c r="O8" s="20">
        <v>3688260</v>
      </c>
      <c r="P8" s="20">
        <v>4612288</v>
      </c>
      <c r="Q8" s="20">
        <v>728504</v>
      </c>
      <c r="R8" s="20">
        <v>9029052</v>
      </c>
      <c r="S8" s="20"/>
      <c r="T8" s="20"/>
      <c r="U8" s="20"/>
      <c r="V8" s="20"/>
      <c r="W8" s="20">
        <v>461697434</v>
      </c>
      <c r="X8" s="20">
        <v>31284476</v>
      </c>
      <c r="Y8" s="20">
        <v>430412958</v>
      </c>
      <c r="Z8" s="21">
        <v>1375.8036350041471</v>
      </c>
      <c r="AA8" s="22">
        <v>39732368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-9518704</v>
      </c>
      <c r="D11" s="18"/>
      <c r="E11" s="19"/>
      <c r="F11" s="20">
        <v>-950000</v>
      </c>
      <c r="G11" s="20">
        <v>-12203164</v>
      </c>
      <c r="H11" s="20">
        <v>-40175</v>
      </c>
      <c r="I11" s="20"/>
      <c r="J11" s="20">
        <v>-12243339</v>
      </c>
      <c r="K11" s="20">
        <v>-179475</v>
      </c>
      <c r="L11" s="20">
        <v>1575558</v>
      </c>
      <c r="M11" s="20">
        <v>-1399725</v>
      </c>
      <c r="N11" s="20">
        <v>-3642</v>
      </c>
      <c r="O11" s="20">
        <v>-199711</v>
      </c>
      <c r="P11" s="20">
        <v>-82410</v>
      </c>
      <c r="Q11" s="20">
        <v>-935504</v>
      </c>
      <c r="R11" s="20">
        <v>-1217625</v>
      </c>
      <c r="S11" s="20"/>
      <c r="T11" s="20"/>
      <c r="U11" s="20"/>
      <c r="V11" s="20"/>
      <c r="W11" s="20">
        <v>-13464606</v>
      </c>
      <c r="X11" s="20">
        <v>-375000</v>
      </c>
      <c r="Y11" s="20">
        <v>-13089606</v>
      </c>
      <c r="Z11" s="21">
        <v>3490.5616</v>
      </c>
      <c r="AA11" s="22">
        <v>-950000</v>
      </c>
    </row>
    <row r="12" spans="1:27" x14ac:dyDescent="0.25">
      <c r="A12" s="23" t="s">
        <v>41</v>
      </c>
      <c r="B12" s="17" t="s">
        <v>33</v>
      </c>
      <c r="C12" s="18">
        <v>24767826</v>
      </c>
      <c r="D12" s="18"/>
      <c r="E12" s="19"/>
      <c r="F12" s="20"/>
      <c r="G12" s="24">
        <v>27179461</v>
      </c>
      <c r="H12" s="24"/>
      <c r="I12" s="24"/>
      <c r="J12" s="20">
        <v>27179461</v>
      </c>
      <c r="K12" s="24"/>
      <c r="L12" s="24">
        <v>2530000</v>
      </c>
      <c r="M12" s="20">
        <v>-676721</v>
      </c>
      <c r="N12" s="24">
        <v>1853279</v>
      </c>
      <c r="O12" s="24">
        <v>-1115635</v>
      </c>
      <c r="P12" s="24"/>
      <c r="Q12" s="20">
        <v>-3950585</v>
      </c>
      <c r="R12" s="24">
        <v>-5066220</v>
      </c>
      <c r="S12" s="24"/>
      <c r="T12" s="20"/>
      <c r="U12" s="24"/>
      <c r="V12" s="24"/>
      <c r="W12" s="24">
        <v>23966520</v>
      </c>
      <c r="X12" s="20"/>
      <c r="Y12" s="24">
        <v>23966520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-80089</v>
      </c>
      <c r="D13" s="18"/>
      <c r="E13" s="19"/>
      <c r="F13" s="20"/>
      <c r="G13" s="20">
        <v>-80089</v>
      </c>
      <c r="H13" s="20"/>
      <c r="I13" s="20"/>
      <c r="J13" s="20">
        <v>-80089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-80089</v>
      </c>
      <c r="X13" s="20"/>
      <c r="Y13" s="20">
        <v>-80089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113578719</v>
      </c>
      <c r="D14" s="29">
        <f>SUM(D6:D13)</f>
        <v>0</v>
      </c>
      <c r="E14" s="30">
        <f t="shared" si="0"/>
        <v>-6829615</v>
      </c>
      <c r="F14" s="31">
        <f t="shared" si="0"/>
        <v>-16970554</v>
      </c>
      <c r="G14" s="31">
        <f t="shared" si="0"/>
        <v>320125405</v>
      </c>
      <c r="H14" s="31">
        <f t="shared" si="0"/>
        <v>-121756226</v>
      </c>
      <c r="I14" s="31">
        <f t="shared" si="0"/>
        <v>3612546</v>
      </c>
      <c r="J14" s="31">
        <f t="shared" si="0"/>
        <v>201981725</v>
      </c>
      <c r="K14" s="31">
        <f t="shared" si="0"/>
        <v>-13173970</v>
      </c>
      <c r="L14" s="31">
        <f t="shared" si="0"/>
        <v>18318660</v>
      </c>
      <c r="M14" s="31">
        <f t="shared" si="0"/>
        <v>-4214125</v>
      </c>
      <c r="N14" s="31">
        <f t="shared" si="0"/>
        <v>930565</v>
      </c>
      <c r="O14" s="31">
        <f t="shared" si="0"/>
        <v>2498216</v>
      </c>
      <c r="P14" s="31">
        <f t="shared" si="0"/>
        <v>5156212</v>
      </c>
      <c r="Q14" s="31">
        <f t="shared" si="0"/>
        <v>-6905680</v>
      </c>
      <c r="R14" s="31">
        <f t="shared" si="0"/>
        <v>748748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203661038</v>
      </c>
      <c r="X14" s="31">
        <f t="shared" si="0"/>
        <v>-10719562</v>
      </c>
      <c r="Y14" s="31">
        <f t="shared" si="0"/>
        <v>214380600</v>
      </c>
      <c r="Z14" s="32">
        <f>+IF(X14&lt;&gt;0,+(Y14/X14)*100,0)</f>
        <v>-1999.9007422131613</v>
      </c>
      <c r="AA14" s="33">
        <f>SUM(AA6:AA13)</f>
        <v>-16970554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193598291</v>
      </c>
      <c r="D18" s="18"/>
      <c r="E18" s="19">
        <v>55387783</v>
      </c>
      <c r="F18" s="20">
        <v>55752922</v>
      </c>
      <c r="G18" s="24">
        <v>204744420</v>
      </c>
      <c r="H18" s="24">
        <v>10355853</v>
      </c>
      <c r="I18" s="24"/>
      <c r="J18" s="20">
        <v>215100273</v>
      </c>
      <c r="K18" s="24">
        <v>17679933</v>
      </c>
      <c r="L18" s="24">
        <v>129672</v>
      </c>
      <c r="M18" s="20">
        <v>2586581</v>
      </c>
      <c r="N18" s="24">
        <v>20396186</v>
      </c>
      <c r="O18" s="24"/>
      <c r="P18" s="24">
        <v>1348758</v>
      </c>
      <c r="Q18" s="20">
        <v>1493924</v>
      </c>
      <c r="R18" s="24">
        <v>2842682</v>
      </c>
      <c r="S18" s="24"/>
      <c r="T18" s="20"/>
      <c r="U18" s="24"/>
      <c r="V18" s="24"/>
      <c r="W18" s="24">
        <v>238339141</v>
      </c>
      <c r="X18" s="20">
        <v>41629038</v>
      </c>
      <c r="Y18" s="24">
        <v>196710103</v>
      </c>
      <c r="Z18" s="25">
        <v>472.53098426151479</v>
      </c>
      <c r="AA18" s="26">
        <v>55752922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193598291</v>
      </c>
      <c r="D26" s="29">
        <f t="shared" ref="D26:Y26" si="1">SUM(D16:D25)</f>
        <v>0</v>
      </c>
      <c r="E26" s="35">
        <f t="shared" si="1"/>
        <v>55387783</v>
      </c>
      <c r="F26" s="36">
        <f t="shared" si="1"/>
        <v>55752922</v>
      </c>
      <c r="G26" s="36">
        <f t="shared" si="1"/>
        <v>204744420</v>
      </c>
      <c r="H26" s="36">
        <f t="shared" si="1"/>
        <v>10355853</v>
      </c>
      <c r="I26" s="36">
        <f t="shared" si="1"/>
        <v>0</v>
      </c>
      <c r="J26" s="36">
        <f t="shared" si="1"/>
        <v>215100273</v>
      </c>
      <c r="K26" s="36">
        <f t="shared" si="1"/>
        <v>17679933</v>
      </c>
      <c r="L26" s="36">
        <f t="shared" si="1"/>
        <v>129672</v>
      </c>
      <c r="M26" s="36">
        <f t="shared" si="1"/>
        <v>2586581</v>
      </c>
      <c r="N26" s="36">
        <f t="shared" si="1"/>
        <v>20396186</v>
      </c>
      <c r="O26" s="36">
        <f t="shared" si="1"/>
        <v>0</v>
      </c>
      <c r="P26" s="36">
        <f t="shared" si="1"/>
        <v>1348758</v>
      </c>
      <c r="Q26" s="36">
        <f t="shared" si="1"/>
        <v>1493924</v>
      </c>
      <c r="R26" s="36">
        <f t="shared" si="1"/>
        <v>2842682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238339141</v>
      </c>
      <c r="X26" s="36">
        <f t="shared" si="1"/>
        <v>41629038</v>
      </c>
      <c r="Y26" s="36">
        <f t="shared" si="1"/>
        <v>196710103</v>
      </c>
      <c r="Z26" s="37">
        <f>+IF(X26&lt;&gt;0,+(Y26/X26)*100,0)</f>
        <v>472.53098426151479</v>
      </c>
      <c r="AA26" s="38">
        <f>SUM(AA16:AA25)</f>
        <v>55752922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307177010</v>
      </c>
      <c r="D27" s="29">
        <f>+D14+D26</f>
        <v>0</v>
      </c>
      <c r="E27" s="30">
        <f t="shared" si="2"/>
        <v>48558168</v>
      </c>
      <c r="F27" s="31">
        <f t="shared" si="2"/>
        <v>38782368</v>
      </c>
      <c r="G27" s="31">
        <f t="shared" si="2"/>
        <v>524869825</v>
      </c>
      <c r="H27" s="31">
        <f t="shared" si="2"/>
        <v>-111400373</v>
      </c>
      <c r="I27" s="31">
        <f t="shared" si="2"/>
        <v>3612546</v>
      </c>
      <c r="J27" s="31">
        <f t="shared" si="2"/>
        <v>417081998</v>
      </c>
      <c r="K27" s="31">
        <f t="shared" si="2"/>
        <v>4505963</v>
      </c>
      <c r="L27" s="31">
        <f t="shared" si="2"/>
        <v>18448332</v>
      </c>
      <c r="M27" s="31">
        <f t="shared" si="2"/>
        <v>-1627544</v>
      </c>
      <c r="N27" s="31">
        <f t="shared" si="2"/>
        <v>21326751</v>
      </c>
      <c r="O27" s="31">
        <f t="shared" si="2"/>
        <v>2498216</v>
      </c>
      <c r="P27" s="31">
        <f t="shared" si="2"/>
        <v>6504970</v>
      </c>
      <c r="Q27" s="31">
        <f t="shared" si="2"/>
        <v>-5411756</v>
      </c>
      <c r="R27" s="31">
        <f t="shared" si="2"/>
        <v>3591430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442000179</v>
      </c>
      <c r="X27" s="31">
        <f t="shared" si="2"/>
        <v>30909476</v>
      </c>
      <c r="Y27" s="31">
        <f t="shared" si="2"/>
        <v>411090703</v>
      </c>
      <c r="Z27" s="32">
        <f>+IF(X27&lt;&gt;0,+(Y27/X27)*100,0)</f>
        <v>1329.9827632147501</v>
      </c>
      <c r="AA27" s="33">
        <f>+AA14+AA26</f>
        <v>38782368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83759360</v>
      </c>
      <c r="D33" s="18"/>
      <c r="E33" s="19">
        <v>86162320</v>
      </c>
      <c r="F33" s="20">
        <v>75854996</v>
      </c>
      <c r="G33" s="20">
        <v>83067460</v>
      </c>
      <c r="H33" s="20">
        <v>2383439</v>
      </c>
      <c r="I33" s="20">
        <v>571046</v>
      </c>
      <c r="J33" s="20">
        <v>86021945</v>
      </c>
      <c r="K33" s="20">
        <v>2399712</v>
      </c>
      <c r="L33" s="20">
        <v>1886734</v>
      </c>
      <c r="M33" s="20">
        <v>-673731</v>
      </c>
      <c r="N33" s="20">
        <v>3612715</v>
      </c>
      <c r="O33" s="20">
        <v>475966</v>
      </c>
      <c r="P33" s="20">
        <v>1157684</v>
      </c>
      <c r="Q33" s="20">
        <v>-92525</v>
      </c>
      <c r="R33" s="20">
        <v>1541125</v>
      </c>
      <c r="S33" s="20"/>
      <c r="T33" s="20"/>
      <c r="U33" s="20"/>
      <c r="V33" s="20"/>
      <c r="W33" s="20">
        <v>91175785</v>
      </c>
      <c r="X33" s="20">
        <v>61686600</v>
      </c>
      <c r="Y33" s="20">
        <v>29489185</v>
      </c>
      <c r="Z33" s="21">
        <v>47.804847406081706</v>
      </c>
      <c r="AA33" s="22">
        <v>75854996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>
        <v>-24423053</v>
      </c>
      <c r="J34" s="20">
        <v>-24423053</v>
      </c>
      <c r="K34" s="20">
        <v>-20067335</v>
      </c>
      <c r="L34" s="20">
        <v>-148150</v>
      </c>
      <c r="M34" s="20">
        <v>-2944169</v>
      </c>
      <c r="N34" s="20">
        <v>-23159654</v>
      </c>
      <c r="O34" s="20">
        <v>-600185</v>
      </c>
      <c r="P34" s="20">
        <v>-1333688</v>
      </c>
      <c r="Q34" s="20">
        <v>-1935396</v>
      </c>
      <c r="R34" s="20">
        <v>-3869269</v>
      </c>
      <c r="S34" s="20"/>
      <c r="T34" s="20"/>
      <c r="U34" s="20"/>
      <c r="V34" s="20"/>
      <c r="W34" s="20">
        <v>-51451976</v>
      </c>
      <c r="X34" s="20"/>
      <c r="Y34" s="20">
        <v>-51451976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14414036</v>
      </c>
      <c r="D36" s="18"/>
      <c r="E36" s="19"/>
      <c r="F36" s="20"/>
      <c r="G36" s="20">
        <v>14750797</v>
      </c>
      <c r="H36" s="20"/>
      <c r="I36" s="20"/>
      <c r="J36" s="20">
        <v>14750797</v>
      </c>
      <c r="K36" s="20"/>
      <c r="L36" s="20">
        <v>1399049</v>
      </c>
      <c r="M36" s="20">
        <v>-1235806</v>
      </c>
      <c r="N36" s="20">
        <v>163243</v>
      </c>
      <c r="O36" s="20"/>
      <c r="P36" s="20"/>
      <c r="Q36" s="20"/>
      <c r="R36" s="20"/>
      <c r="S36" s="20"/>
      <c r="T36" s="20"/>
      <c r="U36" s="20"/>
      <c r="V36" s="20"/>
      <c r="W36" s="20">
        <v>14914040</v>
      </c>
      <c r="X36" s="20"/>
      <c r="Y36" s="20">
        <v>14914040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98173396</v>
      </c>
      <c r="D38" s="29">
        <f t="shared" ref="D38:Y38" si="3">SUM(D30:D37)</f>
        <v>0</v>
      </c>
      <c r="E38" s="30">
        <f t="shared" si="3"/>
        <v>86162320</v>
      </c>
      <c r="F38" s="31">
        <f t="shared" si="3"/>
        <v>75854996</v>
      </c>
      <c r="G38" s="31">
        <f t="shared" si="3"/>
        <v>97818257</v>
      </c>
      <c r="H38" s="31">
        <f t="shared" si="3"/>
        <v>2383439</v>
      </c>
      <c r="I38" s="31">
        <f t="shared" si="3"/>
        <v>-23852007</v>
      </c>
      <c r="J38" s="31">
        <f t="shared" si="3"/>
        <v>76349689</v>
      </c>
      <c r="K38" s="31">
        <f t="shared" si="3"/>
        <v>-17667623</v>
      </c>
      <c r="L38" s="31">
        <f t="shared" si="3"/>
        <v>3137633</v>
      </c>
      <c r="M38" s="31">
        <f t="shared" si="3"/>
        <v>-4853706</v>
      </c>
      <c r="N38" s="31">
        <f t="shared" si="3"/>
        <v>-19383696</v>
      </c>
      <c r="O38" s="31">
        <f t="shared" si="3"/>
        <v>-124219</v>
      </c>
      <c r="P38" s="31">
        <f t="shared" si="3"/>
        <v>-176004</v>
      </c>
      <c r="Q38" s="31">
        <f t="shared" si="3"/>
        <v>-2027921</v>
      </c>
      <c r="R38" s="31">
        <f t="shared" si="3"/>
        <v>-2328144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54637849</v>
      </c>
      <c r="X38" s="31">
        <f t="shared" si="3"/>
        <v>61686600</v>
      </c>
      <c r="Y38" s="31">
        <f t="shared" si="3"/>
        <v>-7048751</v>
      </c>
      <c r="Z38" s="32">
        <f>+IF(X38&lt;&gt;0,+(Y38/X38)*100,0)</f>
        <v>-11.426713419121819</v>
      </c>
      <c r="AA38" s="33">
        <f>SUM(AA30:AA37)</f>
        <v>75854996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98173396</v>
      </c>
      <c r="D45" s="29">
        <f>+D38+D44</f>
        <v>0</v>
      </c>
      <c r="E45" s="30">
        <f t="shared" si="5"/>
        <v>86162320</v>
      </c>
      <c r="F45" s="31">
        <f t="shared" si="5"/>
        <v>75854996</v>
      </c>
      <c r="G45" s="31">
        <f t="shared" si="5"/>
        <v>97818257</v>
      </c>
      <c r="H45" s="31">
        <f t="shared" si="5"/>
        <v>2383439</v>
      </c>
      <c r="I45" s="31">
        <f t="shared" si="5"/>
        <v>-23852007</v>
      </c>
      <c r="J45" s="31">
        <f t="shared" si="5"/>
        <v>76349689</v>
      </c>
      <c r="K45" s="31">
        <f t="shared" si="5"/>
        <v>-17667623</v>
      </c>
      <c r="L45" s="31">
        <f t="shared" si="5"/>
        <v>3137633</v>
      </c>
      <c r="M45" s="31">
        <f t="shared" si="5"/>
        <v>-4853706</v>
      </c>
      <c r="N45" s="31">
        <f t="shared" si="5"/>
        <v>-19383696</v>
      </c>
      <c r="O45" s="31">
        <f t="shared" si="5"/>
        <v>-124219</v>
      </c>
      <c r="P45" s="31">
        <f t="shared" si="5"/>
        <v>-176004</v>
      </c>
      <c r="Q45" s="31">
        <f t="shared" si="5"/>
        <v>-2027921</v>
      </c>
      <c r="R45" s="31">
        <f t="shared" si="5"/>
        <v>-2328144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54637849</v>
      </c>
      <c r="X45" s="31">
        <f t="shared" si="5"/>
        <v>61686600</v>
      </c>
      <c r="Y45" s="31">
        <f t="shared" si="5"/>
        <v>-7048751</v>
      </c>
      <c r="Z45" s="32">
        <f>+IF(X45&lt;&gt;0,+(Y45/X45)*100,0)</f>
        <v>-11.426713419121819</v>
      </c>
      <c r="AA45" s="33">
        <f>+AA38+AA44</f>
        <v>75854996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209003614</v>
      </c>
      <c r="D46" s="42">
        <f t="shared" si="6"/>
        <v>0</v>
      </c>
      <c r="E46" s="43">
        <f t="shared" si="6"/>
        <v>-37604152</v>
      </c>
      <c r="F46" s="44">
        <f t="shared" si="6"/>
        <v>-37072628</v>
      </c>
      <c r="G46" s="44">
        <f t="shared" si="6"/>
        <v>427051568</v>
      </c>
      <c r="H46" s="44">
        <f t="shared" si="6"/>
        <v>-113783812</v>
      </c>
      <c r="I46" s="44">
        <f t="shared" si="6"/>
        <v>27464553</v>
      </c>
      <c r="J46" s="44">
        <f t="shared" si="6"/>
        <v>340732309</v>
      </c>
      <c r="K46" s="44">
        <f t="shared" si="6"/>
        <v>22173586</v>
      </c>
      <c r="L46" s="44">
        <f t="shared" si="6"/>
        <v>15310699</v>
      </c>
      <c r="M46" s="44">
        <f t="shared" si="6"/>
        <v>3226162</v>
      </c>
      <c r="N46" s="44">
        <f t="shared" si="6"/>
        <v>40710447</v>
      </c>
      <c r="O46" s="44">
        <f t="shared" si="6"/>
        <v>2622435</v>
      </c>
      <c r="P46" s="44">
        <f t="shared" si="6"/>
        <v>6680974</v>
      </c>
      <c r="Q46" s="44">
        <f t="shared" si="6"/>
        <v>-3383835</v>
      </c>
      <c r="R46" s="44">
        <f t="shared" si="6"/>
        <v>5919574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387362330</v>
      </c>
      <c r="X46" s="44">
        <f t="shared" si="6"/>
        <v>-30777124</v>
      </c>
      <c r="Y46" s="44">
        <f t="shared" si="6"/>
        <v>418139454</v>
      </c>
      <c r="Z46" s="45">
        <f>+IF(X46&lt;&gt;0,+(Y46/X46)*100,0)</f>
        <v>-1358.604702635633</v>
      </c>
      <c r="AA46" s="46">
        <f>+AA27-AA45</f>
        <v>-37072628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2080921</v>
      </c>
      <c r="D48" s="18"/>
      <c r="E48" s="19">
        <v>-37604152</v>
      </c>
      <c r="F48" s="20">
        <v>-37072628</v>
      </c>
      <c r="G48" s="20">
        <v>-1939662</v>
      </c>
      <c r="H48" s="20">
        <v>-377056</v>
      </c>
      <c r="I48" s="20">
        <v>23551198</v>
      </c>
      <c r="J48" s="20">
        <v>21234480</v>
      </c>
      <c r="K48" s="20">
        <v>20712445</v>
      </c>
      <c r="L48" s="20">
        <v>14291523</v>
      </c>
      <c r="M48" s="20">
        <v>-1258706</v>
      </c>
      <c r="N48" s="20">
        <v>33745262</v>
      </c>
      <c r="O48" s="20">
        <v>51518</v>
      </c>
      <c r="P48" s="20">
        <v>2067361</v>
      </c>
      <c r="Q48" s="20">
        <v>-2128496</v>
      </c>
      <c r="R48" s="20">
        <v>-9617</v>
      </c>
      <c r="S48" s="20"/>
      <c r="T48" s="20"/>
      <c r="U48" s="20"/>
      <c r="V48" s="20"/>
      <c r="W48" s="20">
        <v>54970125</v>
      </c>
      <c r="X48" s="20">
        <v>-30777124</v>
      </c>
      <c r="Y48" s="20">
        <v>85747249</v>
      </c>
      <c r="Z48" s="47">
        <v>-278.60708817367083</v>
      </c>
      <c r="AA48" s="22">
        <v>-37072628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2080921</v>
      </c>
      <c r="D51" s="50">
        <f t="shared" ref="D51:Y51" si="7">SUM(D48:D50)</f>
        <v>0</v>
      </c>
      <c r="E51" s="51">
        <f t="shared" si="7"/>
        <v>-37604152</v>
      </c>
      <c r="F51" s="52">
        <f t="shared" si="7"/>
        <v>-37072628</v>
      </c>
      <c r="G51" s="52">
        <f t="shared" si="7"/>
        <v>-1939662</v>
      </c>
      <c r="H51" s="52">
        <f t="shared" si="7"/>
        <v>-377056</v>
      </c>
      <c r="I51" s="52">
        <f t="shared" si="7"/>
        <v>23551198</v>
      </c>
      <c r="J51" s="52">
        <f t="shared" si="7"/>
        <v>21234480</v>
      </c>
      <c r="K51" s="52">
        <f t="shared" si="7"/>
        <v>20712445</v>
      </c>
      <c r="L51" s="52">
        <f t="shared" si="7"/>
        <v>14291523</v>
      </c>
      <c r="M51" s="52">
        <f t="shared" si="7"/>
        <v>-1258706</v>
      </c>
      <c r="N51" s="52">
        <f t="shared" si="7"/>
        <v>33745262</v>
      </c>
      <c r="O51" s="52">
        <f t="shared" si="7"/>
        <v>51518</v>
      </c>
      <c r="P51" s="52">
        <f t="shared" si="7"/>
        <v>2067361</v>
      </c>
      <c r="Q51" s="52">
        <f t="shared" si="7"/>
        <v>-2128496</v>
      </c>
      <c r="R51" s="52">
        <f t="shared" si="7"/>
        <v>-9617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54970125</v>
      </c>
      <c r="X51" s="52">
        <f t="shared" si="7"/>
        <v>-30777124</v>
      </c>
      <c r="Y51" s="52">
        <f t="shared" si="7"/>
        <v>85747249</v>
      </c>
      <c r="Z51" s="53">
        <f>+IF(X51&lt;&gt;0,+(Y51/X51)*100,0)</f>
        <v>-278.60708817367083</v>
      </c>
      <c r="AA51" s="54">
        <f>SUM(AA48:AA50)</f>
        <v>-37072628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325224636</v>
      </c>
      <c r="D6" s="18"/>
      <c r="E6" s="19">
        <v>336021859</v>
      </c>
      <c r="F6" s="20">
        <v>336021859</v>
      </c>
      <c r="G6" s="20">
        <v>347561900</v>
      </c>
      <c r="H6" s="20">
        <v>4400655</v>
      </c>
      <c r="I6" s="20">
        <v>1079223</v>
      </c>
      <c r="J6" s="20">
        <v>353041778</v>
      </c>
      <c r="K6" s="20">
        <v>26942433</v>
      </c>
      <c r="L6" s="20">
        <v>4085423</v>
      </c>
      <c r="M6" s="20">
        <v>1529586</v>
      </c>
      <c r="N6" s="20">
        <v>32557442</v>
      </c>
      <c r="O6" s="20">
        <v>3278159</v>
      </c>
      <c r="P6" s="20">
        <v>3436081</v>
      </c>
      <c r="Q6" s="20">
        <v>15727635</v>
      </c>
      <c r="R6" s="20">
        <v>22441875</v>
      </c>
      <c r="S6" s="20"/>
      <c r="T6" s="20"/>
      <c r="U6" s="20"/>
      <c r="V6" s="20"/>
      <c r="W6" s="20">
        <v>408041095</v>
      </c>
      <c r="X6" s="20">
        <v>314616440</v>
      </c>
      <c r="Y6" s="20">
        <v>93424655</v>
      </c>
      <c r="Z6" s="21">
        <v>29.694778505535186</v>
      </c>
      <c r="AA6" s="22">
        <v>336021859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171205718</v>
      </c>
      <c r="D8" s="18"/>
      <c r="E8" s="19">
        <v>163669028</v>
      </c>
      <c r="F8" s="20">
        <v>163669028</v>
      </c>
      <c r="G8" s="20">
        <v>172167337</v>
      </c>
      <c r="H8" s="20">
        <v>2710009</v>
      </c>
      <c r="I8" s="20">
        <v>3206520</v>
      </c>
      <c r="J8" s="20">
        <v>178083866</v>
      </c>
      <c r="K8" s="20">
        <v>2192860</v>
      </c>
      <c r="L8" s="20">
        <v>3916293</v>
      </c>
      <c r="M8" s="20">
        <v>4955594</v>
      </c>
      <c r="N8" s="20">
        <v>11064747</v>
      </c>
      <c r="O8" s="20">
        <v>3997715</v>
      </c>
      <c r="P8" s="20">
        <v>4234628</v>
      </c>
      <c r="Q8" s="20">
        <v>2518662</v>
      </c>
      <c r="R8" s="20">
        <v>10751005</v>
      </c>
      <c r="S8" s="20"/>
      <c r="T8" s="20"/>
      <c r="U8" s="20"/>
      <c r="V8" s="20"/>
      <c r="W8" s="20">
        <v>199899618</v>
      </c>
      <c r="X8" s="20">
        <v>158476596</v>
      </c>
      <c r="Y8" s="20">
        <v>41423022</v>
      </c>
      <c r="Z8" s="21">
        <v>26.138258295250104</v>
      </c>
      <c r="AA8" s="22">
        <v>163669028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-5029877</v>
      </c>
      <c r="D11" s="18"/>
      <c r="E11" s="19">
        <v>-31099773</v>
      </c>
      <c r="F11" s="20">
        <v>-31099773</v>
      </c>
      <c r="G11" s="20">
        <v>-5256563</v>
      </c>
      <c r="H11" s="20">
        <v>-2481</v>
      </c>
      <c r="I11" s="20">
        <v>-75763</v>
      </c>
      <c r="J11" s="20">
        <v>-5334807</v>
      </c>
      <c r="K11" s="20">
        <v>-101736</v>
      </c>
      <c r="L11" s="20">
        <v>-475064</v>
      </c>
      <c r="M11" s="20">
        <v>-60</v>
      </c>
      <c r="N11" s="20">
        <v>-576860</v>
      </c>
      <c r="O11" s="20">
        <v>-680268</v>
      </c>
      <c r="P11" s="20">
        <v>-360732</v>
      </c>
      <c r="Q11" s="20">
        <v>-249563</v>
      </c>
      <c r="R11" s="20">
        <v>-1290563</v>
      </c>
      <c r="S11" s="20"/>
      <c r="T11" s="20"/>
      <c r="U11" s="20"/>
      <c r="V11" s="20"/>
      <c r="W11" s="20">
        <v>-7202230</v>
      </c>
      <c r="X11" s="20">
        <v>-24010209</v>
      </c>
      <c r="Y11" s="20">
        <v>16807979</v>
      </c>
      <c r="Z11" s="21">
        <v>-70.003468108086849</v>
      </c>
      <c r="AA11" s="22">
        <v>-31099773</v>
      </c>
    </row>
    <row r="12" spans="1:27" x14ac:dyDescent="0.25">
      <c r="A12" s="23" t="s">
        <v>41</v>
      </c>
      <c r="B12" s="17" t="s">
        <v>33</v>
      </c>
      <c r="C12" s="18">
        <v>13212242</v>
      </c>
      <c r="D12" s="18"/>
      <c r="E12" s="19">
        <v>11378488</v>
      </c>
      <c r="F12" s="20">
        <v>11378488</v>
      </c>
      <c r="G12" s="24">
        <v>13333376</v>
      </c>
      <c r="H12" s="24">
        <v>-121135</v>
      </c>
      <c r="I12" s="24">
        <v>111670</v>
      </c>
      <c r="J12" s="20">
        <v>13323911</v>
      </c>
      <c r="K12" s="24">
        <v>252356</v>
      </c>
      <c r="L12" s="24">
        <v>-364026</v>
      </c>
      <c r="M12" s="20">
        <v>333144</v>
      </c>
      <c r="N12" s="24">
        <v>221474</v>
      </c>
      <c r="O12" s="24">
        <v>-296435</v>
      </c>
      <c r="P12" s="24">
        <v>64406</v>
      </c>
      <c r="Q12" s="20">
        <v>-17098</v>
      </c>
      <c r="R12" s="24">
        <v>-249127</v>
      </c>
      <c r="S12" s="24"/>
      <c r="T12" s="20"/>
      <c r="U12" s="24"/>
      <c r="V12" s="24"/>
      <c r="W12" s="24">
        <v>13296258</v>
      </c>
      <c r="X12" s="20">
        <v>11378488</v>
      </c>
      <c r="Y12" s="24">
        <v>1917770</v>
      </c>
      <c r="Z12" s="25">
        <v>16.854348310601548</v>
      </c>
      <c r="AA12" s="26">
        <v>11378488</v>
      </c>
    </row>
    <row r="13" spans="1:27" x14ac:dyDescent="0.25">
      <c r="A13" s="23" t="s">
        <v>42</v>
      </c>
      <c r="B13" s="17" t="s">
        <v>33</v>
      </c>
      <c r="C13" s="18">
        <v>-497508</v>
      </c>
      <c r="D13" s="18"/>
      <c r="E13" s="19">
        <v>-497508</v>
      </c>
      <c r="F13" s="20">
        <v>-497508</v>
      </c>
      <c r="G13" s="20">
        <v>-497508</v>
      </c>
      <c r="H13" s="20"/>
      <c r="I13" s="20"/>
      <c r="J13" s="20">
        <v>-497508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-497508</v>
      </c>
      <c r="X13" s="20">
        <v>-497508</v>
      </c>
      <c r="Y13" s="20"/>
      <c r="Z13" s="21"/>
      <c r="AA13" s="22">
        <v>-497508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504115211</v>
      </c>
      <c r="D14" s="29">
        <f>SUM(D6:D13)</f>
        <v>0</v>
      </c>
      <c r="E14" s="30">
        <f t="shared" si="0"/>
        <v>479472094</v>
      </c>
      <c r="F14" s="31">
        <f t="shared" si="0"/>
        <v>479472094</v>
      </c>
      <c r="G14" s="31">
        <f t="shared" si="0"/>
        <v>527308542</v>
      </c>
      <c r="H14" s="31">
        <f t="shared" si="0"/>
        <v>6987048</v>
      </c>
      <c r="I14" s="31">
        <f t="shared" si="0"/>
        <v>4321650</v>
      </c>
      <c r="J14" s="31">
        <f t="shared" si="0"/>
        <v>538617240</v>
      </c>
      <c r="K14" s="31">
        <f t="shared" si="0"/>
        <v>29285913</v>
      </c>
      <c r="L14" s="31">
        <f t="shared" si="0"/>
        <v>7162626</v>
      </c>
      <c r="M14" s="31">
        <f t="shared" si="0"/>
        <v>6818264</v>
      </c>
      <c r="N14" s="31">
        <f t="shared" si="0"/>
        <v>43266803</v>
      </c>
      <c r="O14" s="31">
        <f t="shared" si="0"/>
        <v>6299171</v>
      </c>
      <c r="P14" s="31">
        <f t="shared" si="0"/>
        <v>7374383</v>
      </c>
      <c r="Q14" s="31">
        <f t="shared" si="0"/>
        <v>17979636</v>
      </c>
      <c r="R14" s="31">
        <f t="shared" si="0"/>
        <v>31653190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613537233</v>
      </c>
      <c r="X14" s="31">
        <f t="shared" si="0"/>
        <v>459963807</v>
      </c>
      <c r="Y14" s="31">
        <f t="shared" si="0"/>
        <v>153573426</v>
      </c>
      <c r="Z14" s="32">
        <f>+IF(X14&lt;&gt;0,+(Y14/X14)*100,0)</f>
        <v>33.388154385808008</v>
      </c>
      <c r="AA14" s="33">
        <f>SUM(AA6:AA13)</f>
        <v>479472094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68952409</v>
      </c>
      <c r="D18" s="18"/>
      <c r="E18" s="19">
        <v>-692020</v>
      </c>
      <c r="F18" s="20">
        <v>-692020</v>
      </c>
      <c r="G18" s="24">
        <v>68971342</v>
      </c>
      <c r="H18" s="24">
        <v>1385562</v>
      </c>
      <c r="I18" s="24">
        <v>75235</v>
      </c>
      <c r="J18" s="20">
        <v>70432139</v>
      </c>
      <c r="K18" s="24">
        <v>999076</v>
      </c>
      <c r="L18" s="24">
        <v>168565</v>
      </c>
      <c r="M18" s="20">
        <v>1901053</v>
      </c>
      <c r="N18" s="24">
        <v>3068694</v>
      </c>
      <c r="O18" s="24">
        <v>244726</v>
      </c>
      <c r="P18" s="24">
        <v>674100</v>
      </c>
      <c r="Q18" s="20">
        <v>1957741</v>
      </c>
      <c r="R18" s="24">
        <v>2876567</v>
      </c>
      <c r="S18" s="24"/>
      <c r="T18" s="20"/>
      <c r="U18" s="24"/>
      <c r="V18" s="24"/>
      <c r="W18" s="24">
        <v>76377400</v>
      </c>
      <c r="X18" s="20">
        <v>-518985</v>
      </c>
      <c r="Y18" s="24">
        <v>76896385</v>
      </c>
      <c r="Z18" s="25">
        <v>-14816.687380174764</v>
      </c>
      <c r="AA18" s="26">
        <v>-692020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68952409</v>
      </c>
      <c r="D26" s="29">
        <f t="shared" ref="D26:Y26" si="1">SUM(D16:D25)</f>
        <v>0</v>
      </c>
      <c r="E26" s="35">
        <f t="shared" si="1"/>
        <v>-692020</v>
      </c>
      <c r="F26" s="36">
        <f t="shared" si="1"/>
        <v>-692020</v>
      </c>
      <c r="G26" s="36">
        <f t="shared" si="1"/>
        <v>68971342</v>
      </c>
      <c r="H26" s="36">
        <f t="shared" si="1"/>
        <v>1385562</v>
      </c>
      <c r="I26" s="36">
        <f t="shared" si="1"/>
        <v>75235</v>
      </c>
      <c r="J26" s="36">
        <f t="shared" si="1"/>
        <v>70432139</v>
      </c>
      <c r="K26" s="36">
        <f t="shared" si="1"/>
        <v>999076</v>
      </c>
      <c r="L26" s="36">
        <f t="shared" si="1"/>
        <v>168565</v>
      </c>
      <c r="M26" s="36">
        <f t="shared" si="1"/>
        <v>1901053</v>
      </c>
      <c r="N26" s="36">
        <f t="shared" si="1"/>
        <v>3068694</v>
      </c>
      <c r="O26" s="36">
        <f t="shared" si="1"/>
        <v>244726</v>
      </c>
      <c r="P26" s="36">
        <f t="shared" si="1"/>
        <v>674100</v>
      </c>
      <c r="Q26" s="36">
        <f t="shared" si="1"/>
        <v>1957741</v>
      </c>
      <c r="R26" s="36">
        <f t="shared" si="1"/>
        <v>2876567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76377400</v>
      </c>
      <c r="X26" s="36">
        <f t="shared" si="1"/>
        <v>-518985</v>
      </c>
      <c r="Y26" s="36">
        <f t="shared" si="1"/>
        <v>76896385</v>
      </c>
      <c r="Z26" s="37">
        <f>+IF(X26&lt;&gt;0,+(Y26/X26)*100,0)</f>
        <v>-14816.687380174764</v>
      </c>
      <c r="AA26" s="38">
        <f>SUM(AA16:AA25)</f>
        <v>-692020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573067620</v>
      </c>
      <c r="D27" s="29">
        <f>+D14+D26</f>
        <v>0</v>
      </c>
      <c r="E27" s="30">
        <f t="shared" si="2"/>
        <v>478780074</v>
      </c>
      <c r="F27" s="31">
        <f t="shared" si="2"/>
        <v>478780074</v>
      </c>
      <c r="G27" s="31">
        <f t="shared" si="2"/>
        <v>596279884</v>
      </c>
      <c r="H27" s="31">
        <f t="shared" si="2"/>
        <v>8372610</v>
      </c>
      <c r="I27" s="31">
        <f t="shared" si="2"/>
        <v>4396885</v>
      </c>
      <c r="J27" s="31">
        <f t="shared" si="2"/>
        <v>609049379</v>
      </c>
      <c r="K27" s="31">
        <f t="shared" si="2"/>
        <v>30284989</v>
      </c>
      <c r="L27" s="31">
        <f t="shared" si="2"/>
        <v>7331191</v>
      </c>
      <c r="M27" s="31">
        <f t="shared" si="2"/>
        <v>8719317</v>
      </c>
      <c r="N27" s="31">
        <f t="shared" si="2"/>
        <v>46335497</v>
      </c>
      <c r="O27" s="31">
        <f t="shared" si="2"/>
        <v>6543897</v>
      </c>
      <c r="P27" s="31">
        <f t="shared" si="2"/>
        <v>8048483</v>
      </c>
      <c r="Q27" s="31">
        <f t="shared" si="2"/>
        <v>19937377</v>
      </c>
      <c r="R27" s="31">
        <f t="shared" si="2"/>
        <v>34529757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689914633</v>
      </c>
      <c r="X27" s="31">
        <f t="shared" si="2"/>
        <v>459444822</v>
      </c>
      <c r="Y27" s="31">
        <f t="shared" si="2"/>
        <v>230469811</v>
      </c>
      <c r="Z27" s="32">
        <f>+IF(X27&lt;&gt;0,+(Y27/X27)*100,0)</f>
        <v>50.162674594251932</v>
      </c>
      <c r="AA27" s="33">
        <f>+AA14+AA26</f>
        <v>478780074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2035575</v>
      </c>
      <c r="D32" s="18"/>
      <c r="E32" s="19">
        <v>2061564</v>
      </c>
      <c r="F32" s="20">
        <v>2061564</v>
      </c>
      <c r="G32" s="20">
        <v>2035011</v>
      </c>
      <c r="H32" s="20">
        <v>-4444</v>
      </c>
      <c r="I32" s="20">
        <v>-5214</v>
      </c>
      <c r="J32" s="20">
        <v>2025353</v>
      </c>
      <c r="K32" s="20">
        <v>-3522</v>
      </c>
      <c r="L32" s="20">
        <v>-4973</v>
      </c>
      <c r="M32" s="20">
        <v>-466</v>
      </c>
      <c r="N32" s="20">
        <v>-8961</v>
      </c>
      <c r="O32" s="20">
        <v>-1307</v>
      </c>
      <c r="P32" s="20">
        <v>-894</v>
      </c>
      <c r="Q32" s="20">
        <v>-2920</v>
      </c>
      <c r="R32" s="20">
        <v>-5121</v>
      </c>
      <c r="S32" s="20"/>
      <c r="T32" s="20"/>
      <c r="U32" s="20"/>
      <c r="V32" s="20"/>
      <c r="W32" s="20">
        <v>2011271</v>
      </c>
      <c r="X32" s="20">
        <v>2061564</v>
      </c>
      <c r="Y32" s="20">
        <v>-50293</v>
      </c>
      <c r="Z32" s="21">
        <v>-2.4395555995351104</v>
      </c>
      <c r="AA32" s="22">
        <v>2061564</v>
      </c>
    </row>
    <row r="33" spans="1:27" x14ac:dyDescent="0.25">
      <c r="A33" s="23" t="s">
        <v>61</v>
      </c>
      <c r="B33" s="17" t="s">
        <v>33</v>
      </c>
      <c r="C33" s="18">
        <v>19015844</v>
      </c>
      <c r="D33" s="18"/>
      <c r="E33" s="19">
        <v>9134728</v>
      </c>
      <c r="F33" s="20">
        <v>9134728</v>
      </c>
      <c r="G33" s="20">
        <v>17288225</v>
      </c>
      <c r="H33" s="20">
        <v>1460664</v>
      </c>
      <c r="I33" s="20">
        <v>-293582</v>
      </c>
      <c r="J33" s="20">
        <v>18455307</v>
      </c>
      <c r="K33" s="20">
        <v>242091</v>
      </c>
      <c r="L33" s="20">
        <v>718916</v>
      </c>
      <c r="M33" s="20">
        <v>106061</v>
      </c>
      <c r="N33" s="20">
        <v>1067068</v>
      </c>
      <c r="O33" s="20">
        <v>400969</v>
      </c>
      <c r="P33" s="20">
        <v>387070</v>
      </c>
      <c r="Q33" s="20">
        <v>1732650</v>
      </c>
      <c r="R33" s="20">
        <v>2520689</v>
      </c>
      <c r="S33" s="20"/>
      <c r="T33" s="20"/>
      <c r="U33" s="20"/>
      <c r="V33" s="20"/>
      <c r="W33" s="20">
        <v>22043064</v>
      </c>
      <c r="X33" s="20">
        <v>11692878</v>
      </c>
      <c r="Y33" s="20">
        <v>10350186</v>
      </c>
      <c r="Z33" s="21">
        <v>88.517010097941679</v>
      </c>
      <c r="AA33" s="22">
        <v>9134728</v>
      </c>
    </row>
    <row r="34" spans="1:27" x14ac:dyDescent="0.25">
      <c r="A34" s="23" t="s">
        <v>62</v>
      </c>
      <c r="B34" s="17" t="s">
        <v>33</v>
      </c>
      <c r="C34" s="18">
        <v>-10183378</v>
      </c>
      <c r="D34" s="18"/>
      <c r="E34" s="19">
        <v>-4498705</v>
      </c>
      <c r="F34" s="20">
        <v>-4498705</v>
      </c>
      <c r="G34" s="20">
        <v>10006732</v>
      </c>
      <c r="H34" s="20">
        <v>-5437253</v>
      </c>
      <c r="I34" s="20">
        <v>-11941518</v>
      </c>
      <c r="J34" s="20">
        <v>-7372039</v>
      </c>
      <c r="K34" s="20">
        <v>24066058</v>
      </c>
      <c r="L34" s="20">
        <v>-1977042</v>
      </c>
      <c r="M34" s="20">
        <v>-14856836</v>
      </c>
      <c r="N34" s="20">
        <v>7232180</v>
      </c>
      <c r="O34" s="20">
        <v>-748405</v>
      </c>
      <c r="P34" s="20">
        <v>-682646</v>
      </c>
      <c r="Q34" s="20">
        <v>7527981</v>
      </c>
      <c r="R34" s="20">
        <v>6096930</v>
      </c>
      <c r="S34" s="20"/>
      <c r="T34" s="20"/>
      <c r="U34" s="20"/>
      <c r="V34" s="20"/>
      <c r="W34" s="20">
        <v>5957071</v>
      </c>
      <c r="X34" s="20">
        <v>-4498696</v>
      </c>
      <c r="Y34" s="20">
        <v>10455767</v>
      </c>
      <c r="Z34" s="21">
        <v>-232.41772727030235</v>
      </c>
      <c r="AA34" s="22">
        <v>-4498705</v>
      </c>
    </row>
    <row r="35" spans="1:27" x14ac:dyDescent="0.25">
      <c r="A35" s="23" t="s">
        <v>63</v>
      </c>
      <c r="B35" s="17" t="s">
        <v>33</v>
      </c>
      <c r="C35" s="18">
        <v>-54103</v>
      </c>
      <c r="D35" s="18"/>
      <c r="E35" s="19">
        <v>-42182</v>
      </c>
      <c r="F35" s="20">
        <v>-42182</v>
      </c>
      <c r="G35" s="20">
        <v>-54103</v>
      </c>
      <c r="H35" s="20"/>
      <c r="I35" s="20">
        <v>-16050</v>
      </c>
      <c r="J35" s="20">
        <v>-70153</v>
      </c>
      <c r="K35" s="20"/>
      <c r="L35" s="20"/>
      <c r="M35" s="20">
        <v>-15692</v>
      </c>
      <c r="N35" s="20">
        <v>-15692</v>
      </c>
      <c r="O35" s="20"/>
      <c r="P35" s="20"/>
      <c r="Q35" s="20">
        <v>-15697</v>
      </c>
      <c r="R35" s="20">
        <v>-15697</v>
      </c>
      <c r="S35" s="20"/>
      <c r="T35" s="20"/>
      <c r="U35" s="20"/>
      <c r="V35" s="20"/>
      <c r="W35" s="20">
        <v>-101542</v>
      </c>
      <c r="X35" s="20">
        <v>-42182</v>
      </c>
      <c r="Y35" s="20">
        <v>-59360</v>
      </c>
      <c r="Z35" s="21">
        <v>140.72353136408896</v>
      </c>
      <c r="AA35" s="22">
        <v>-42182</v>
      </c>
    </row>
    <row r="36" spans="1:27" x14ac:dyDescent="0.25">
      <c r="A36" s="23" t="s">
        <v>64</v>
      </c>
      <c r="B36" s="17" t="s">
        <v>33</v>
      </c>
      <c r="C36" s="18">
        <v>27172019</v>
      </c>
      <c r="D36" s="18"/>
      <c r="E36" s="19">
        <v>43662253</v>
      </c>
      <c r="F36" s="20">
        <v>43662253</v>
      </c>
      <c r="G36" s="20">
        <v>27788972</v>
      </c>
      <c r="H36" s="20">
        <v>-21554</v>
      </c>
      <c r="I36" s="20">
        <v>-100268</v>
      </c>
      <c r="J36" s="20">
        <v>27667150</v>
      </c>
      <c r="K36" s="20">
        <v>120373</v>
      </c>
      <c r="L36" s="20">
        <v>-86787</v>
      </c>
      <c r="M36" s="20">
        <v>136239</v>
      </c>
      <c r="N36" s="20">
        <v>169825</v>
      </c>
      <c r="O36" s="20">
        <v>-200209</v>
      </c>
      <c r="P36" s="20">
        <v>103635</v>
      </c>
      <c r="Q36" s="20">
        <v>228585</v>
      </c>
      <c r="R36" s="20">
        <v>132011</v>
      </c>
      <c r="S36" s="20"/>
      <c r="T36" s="20"/>
      <c r="U36" s="20"/>
      <c r="V36" s="20"/>
      <c r="W36" s="20">
        <v>27968986</v>
      </c>
      <c r="X36" s="20">
        <v>37837861</v>
      </c>
      <c r="Y36" s="20">
        <v>-9868875</v>
      </c>
      <c r="Z36" s="21">
        <v>-26.082010819797663</v>
      </c>
      <c r="AA36" s="22">
        <v>43662253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37985957</v>
      </c>
      <c r="D38" s="29">
        <f t="shared" ref="D38:Y38" si="3">SUM(D30:D37)</f>
        <v>0</v>
      </c>
      <c r="E38" s="30">
        <f t="shared" si="3"/>
        <v>50317658</v>
      </c>
      <c r="F38" s="31">
        <f t="shared" si="3"/>
        <v>50317658</v>
      </c>
      <c r="G38" s="31">
        <f t="shared" si="3"/>
        <v>57064837</v>
      </c>
      <c r="H38" s="31">
        <f t="shared" si="3"/>
        <v>-4002587</v>
      </c>
      <c r="I38" s="31">
        <f t="shared" si="3"/>
        <v>-12356632</v>
      </c>
      <c r="J38" s="31">
        <f t="shared" si="3"/>
        <v>40705618</v>
      </c>
      <c r="K38" s="31">
        <f t="shared" si="3"/>
        <v>24425000</v>
      </c>
      <c r="L38" s="31">
        <f t="shared" si="3"/>
        <v>-1349886</v>
      </c>
      <c r="M38" s="31">
        <f t="shared" si="3"/>
        <v>-14630694</v>
      </c>
      <c r="N38" s="31">
        <f t="shared" si="3"/>
        <v>8444420</v>
      </c>
      <c r="O38" s="31">
        <f t="shared" si="3"/>
        <v>-548952</v>
      </c>
      <c r="P38" s="31">
        <f t="shared" si="3"/>
        <v>-192835</v>
      </c>
      <c r="Q38" s="31">
        <f t="shared" si="3"/>
        <v>9470599</v>
      </c>
      <c r="R38" s="31">
        <f t="shared" si="3"/>
        <v>8728812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57878850</v>
      </c>
      <c r="X38" s="31">
        <f t="shared" si="3"/>
        <v>47051425</v>
      </c>
      <c r="Y38" s="31">
        <f t="shared" si="3"/>
        <v>10827425</v>
      </c>
      <c r="Z38" s="32">
        <f>+IF(X38&lt;&gt;0,+(Y38/X38)*100,0)</f>
        <v>23.011896026528419</v>
      </c>
      <c r="AA38" s="33">
        <f>SUM(AA30:AA37)</f>
        <v>50317658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37985957</v>
      </c>
      <c r="D45" s="29">
        <f>+D38+D44</f>
        <v>0</v>
      </c>
      <c r="E45" s="30">
        <f t="shared" si="5"/>
        <v>50317658</v>
      </c>
      <c r="F45" s="31">
        <f t="shared" si="5"/>
        <v>50317658</v>
      </c>
      <c r="G45" s="31">
        <f t="shared" si="5"/>
        <v>57064837</v>
      </c>
      <c r="H45" s="31">
        <f t="shared" si="5"/>
        <v>-4002587</v>
      </c>
      <c r="I45" s="31">
        <f t="shared" si="5"/>
        <v>-12356632</v>
      </c>
      <c r="J45" s="31">
        <f t="shared" si="5"/>
        <v>40705618</v>
      </c>
      <c r="K45" s="31">
        <f t="shared" si="5"/>
        <v>24425000</v>
      </c>
      <c r="L45" s="31">
        <f t="shared" si="5"/>
        <v>-1349886</v>
      </c>
      <c r="M45" s="31">
        <f t="shared" si="5"/>
        <v>-14630694</v>
      </c>
      <c r="N45" s="31">
        <f t="shared" si="5"/>
        <v>8444420</v>
      </c>
      <c r="O45" s="31">
        <f t="shared" si="5"/>
        <v>-548952</v>
      </c>
      <c r="P45" s="31">
        <f t="shared" si="5"/>
        <v>-192835</v>
      </c>
      <c r="Q45" s="31">
        <f t="shared" si="5"/>
        <v>9470599</v>
      </c>
      <c r="R45" s="31">
        <f t="shared" si="5"/>
        <v>8728812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57878850</v>
      </c>
      <c r="X45" s="31">
        <f t="shared" si="5"/>
        <v>47051425</v>
      </c>
      <c r="Y45" s="31">
        <f t="shared" si="5"/>
        <v>10827425</v>
      </c>
      <c r="Z45" s="32">
        <f>+IF(X45&lt;&gt;0,+(Y45/X45)*100,0)</f>
        <v>23.011896026528419</v>
      </c>
      <c r="AA45" s="33">
        <f>+AA38+AA44</f>
        <v>50317658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535081663</v>
      </c>
      <c r="D46" s="42">
        <f t="shared" si="6"/>
        <v>0</v>
      </c>
      <c r="E46" s="43">
        <f t="shared" si="6"/>
        <v>428462416</v>
      </c>
      <c r="F46" s="44">
        <f t="shared" si="6"/>
        <v>428462416</v>
      </c>
      <c r="G46" s="44">
        <f t="shared" si="6"/>
        <v>539215047</v>
      </c>
      <c r="H46" s="44">
        <f t="shared" si="6"/>
        <v>12375197</v>
      </c>
      <c r="I46" s="44">
        <f t="shared" si="6"/>
        <v>16753517</v>
      </c>
      <c r="J46" s="44">
        <f t="shared" si="6"/>
        <v>568343761</v>
      </c>
      <c r="K46" s="44">
        <f t="shared" si="6"/>
        <v>5859989</v>
      </c>
      <c r="L46" s="44">
        <f t="shared" si="6"/>
        <v>8681077</v>
      </c>
      <c r="M46" s="44">
        <f t="shared" si="6"/>
        <v>23350011</v>
      </c>
      <c r="N46" s="44">
        <f t="shared" si="6"/>
        <v>37891077</v>
      </c>
      <c r="O46" s="44">
        <f t="shared" si="6"/>
        <v>7092849</v>
      </c>
      <c r="P46" s="44">
        <f t="shared" si="6"/>
        <v>8241318</v>
      </c>
      <c r="Q46" s="44">
        <f t="shared" si="6"/>
        <v>10466778</v>
      </c>
      <c r="R46" s="44">
        <f t="shared" si="6"/>
        <v>25800945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632035783</v>
      </c>
      <c r="X46" s="44">
        <f t="shared" si="6"/>
        <v>412393397</v>
      </c>
      <c r="Y46" s="44">
        <f t="shared" si="6"/>
        <v>219642386</v>
      </c>
      <c r="Z46" s="45">
        <f>+IF(X46&lt;&gt;0,+(Y46/X46)*100,0)</f>
        <v>53.260403196998809</v>
      </c>
      <c r="AA46" s="46">
        <f>+AA27-AA45</f>
        <v>428462416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302881237</v>
      </c>
      <c r="D48" s="18"/>
      <c r="E48" s="19">
        <v>273216138</v>
      </c>
      <c r="F48" s="20">
        <v>273216138</v>
      </c>
      <c r="G48" s="20">
        <v>304164571</v>
      </c>
      <c r="H48" s="20">
        <v>13284271</v>
      </c>
      <c r="I48" s="20">
        <v>14468029</v>
      </c>
      <c r="J48" s="20">
        <v>331916871</v>
      </c>
      <c r="K48" s="20">
        <v>3775435</v>
      </c>
      <c r="L48" s="20">
        <v>6626717</v>
      </c>
      <c r="M48" s="20">
        <v>11695121</v>
      </c>
      <c r="N48" s="20">
        <v>22097273</v>
      </c>
      <c r="O48" s="20">
        <v>5317270</v>
      </c>
      <c r="P48" s="20">
        <v>6222148</v>
      </c>
      <c r="Q48" s="20">
        <v>8352219</v>
      </c>
      <c r="R48" s="20">
        <v>19891637</v>
      </c>
      <c r="S48" s="20"/>
      <c r="T48" s="20"/>
      <c r="U48" s="20"/>
      <c r="V48" s="20"/>
      <c r="W48" s="20">
        <v>373905781</v>
      </c>
      <c r="X48" s="20">
        <v>257147119</v>
      </c>
      <c r="Y48" s="20">
        <v>116758662</v>
      </c>
      <c r="Z48" s="47">
        <v>45.405393789381712</v>
      </c>
      <c r="AA48" s="22">
        <v>273216138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302881237</v>
      </c>
      <c r="D51" s="50">
        <f t="shared" ref="D51:Y51" si="7">SUM(D48:D50)</f>
        <v>0</v>
      </c>
      <c r="E51" s="51">
        <f t="shared" si="7"/>
        <v>273216138</v>
      </c>
      <c r="F51" s="52">
        <f t="shared" si="7"/>
        <v>273216138</v>
      </c>
      <c r="G51" s="52">
        <f t="shared" si="7"/>
        <v>304164571</v>
      </c>
      <c r="H51" s="52">
        <f t="shared" si="7"/>
        <v>13284271</v>
      </c>
      <c r="I51" s="52">
        <f t="shared" si="7"/>
        <v>14468029</v>
      </c>
      <c r="J51" s="52">
        <f t="shared" si="7"/>
        <v>331916871</v>
      </c>
      <c r="K51" s="52">
        <f t="shared" si="7"/>
        <v>3775435</v>
      </c>
      <c r="L51" s="52">
        <f t="shared" si="7"/>
        <v>6626717</v>
      </c>
      <c r="M51" s="52">
        <f t="shared" si="7"/>
        <v>11695121</v>
      </c>
      <c r="N51" s="52">
        <f t="shared" si="7"/>
        <v>22097273</v>
      </c>
      <c r="O51" s="52">
        <f t="shared" si="7"/>
        <v>5317270</v>
      </c>
      <c r="P51" s="52">
        <f t="shared" si="7"/>
        <v>6222148</v>
      </c>
      <c r="Q51" s="52">
        <f t="shared" si="7"/>
        <v>8352219</v>
      </c>
      <c r="R51" s="52">
        <f t="shared" si="7"/>
        <v>19891637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373905781</v>
      </c>
      <c r="X51" s="52">
        <f t="shared" si="7"/>
        <v>257147119</v>
      </c>
      <c r="Y51" s="52">
        <f t="shared" si="7"/>
        <v>116758662</v>
      </c>
      <c r="Z51" s="53">
        <f>+IF(X51&lt;&gt;0,+(Y51/X51)*100,0)</f>
        <v>45.405393789381712</v>
      </c>
      <c r="AA51" s="54">
        <f>SUM(AA48:AA50)</f>
        <v>273216138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5413391</v>
      </c>
      <c r="D8" s="18"/>
      <c r="E8" s="19">
        <v>26000398</v>
      </c>
      <c r="F8" s="20">
        <v>18144784</v>
      </c>
      <c r="G8" s="20">
        <v>-419701</v>
      </c>
      <c r="H8" s="20">
        <v>5246995</v>
      </c>
      <c r="I8" s="20">
        <v>266918</v>
      </c>
      <c r="J8" s="20">
        <v>5094212</v>
      </c>
      <c r="K8" s="20">
        <v>-13405</v>
      </c>
      <c r="L8" s="20">
        <v>-1496040</v>
      </c>
      <c r="M8" s="20">
        <v>-560718</v>
      </c>
      <c r="N8" s="20">
        <v>-2070163</v>
      </c>
      <c r="O8" s="20">
        <v>120233</v>
      </c>
      <c r="P8" s="20">
        <v>-726618</v>
      </c>
      <c r="Q8" s="20">
        <v>773508</v>
      </c>
      <c r="R8" s="20">
        <v>167123</v>
      </c>
      <c r="S8" s="20"/>
      <c r="T8" s="20"/>
      <c r="U8" s="20"/>
      <c r="V8" s="20"/>
      <c r="W8" s="20">
        <v>3191172</v>
      </c>
      <c r="X8" s="20">
        <v>13608630</v>
      </c>
      <c r="Y8" s="20">
        <v>-10417458</v>
      </c>
      <c r="Z8" s="21">
        <v>-76.550380163175873</v>
      </c>
      <c r="AA8" s="22">
        <v>18144784</v>
      </c>
    </row>
    <row r="9" spans="1:27" x14ac:dyDescent="0.25">
      <c r="A9" s="23" t="s">
        <v>38</v>
      </c>
      <c r="B9" s="17" t="s">
        <v>33</v>
      </c>
      <c r="C9" s="18">
        <v>2375958</v>
      </c>
      <c r="D9" s="18"/>
      <c r="E9" s="19"/>
      <c r="F9" s="20"/>
      <c r="G9" s="20">
        <v>2401142</v>
      </c>
      <c r="H9" s="20">
        <v>-4609</v>
      </c>
      <c r="I9" s="20">
        <v>37018</v>
      </c>
      <c r="J9" s="20">
        <v>2433551</v>
      </c>
      <c r="K9" s="20">
        <v>32757</v>
      </c>
      <c r="L9" s="20">
        <v>-44465</v>
      </c>
      <c r="M9" s="20">
        <v>21638</v>
      </c>
      <c r="N9" s="20">
        <v>9930</v>
      </c>
      <c r="O9" s="20">
        <v>2316</v>
      </c>
      <c r="P9" s="20">
        <v>37579</v>
      </c>
      <c r="Q9" s="20">
        <v>9245</v>
      </c>
      <c r="R9" s="20">
        <v>49140</v>
      </c>
      <c r="S9" s="20"/>
      <c r="T9" s="20"/>
      <c r="U9" s="20"/>
      <c r="V9" s="20"/>
      <c r="W9" s="20">
        <v>2492621</v>
      </c>
      <c r="X9" s="20"/>
      <c r="Y9" s="20">
        <v>2492621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-885926</v>
      </c>
      <c r="F11" s="20">
        <v>-885926</v>
      </c>
      <c r="G11" s="20">
        <v>-5276345</v>
      </c>
      <c r="H11" s="20">
        <v>3885354</v>
      </c>
      <c r="I11" s="20">
        <v>-750973</v>
      </c>
      <c r="J11" s="20">
        <v>-2141964</v>
      </c>
      <c r="K11" s="20">
        <v>-632165</v>
      </c>
      <c r="L11" s="20">
        <v>-522099</v>
      </c>
      <c r="M11" s="20">
        <v>-542521</v>
      </c>
      <c r="N11" s="20">
        <v>-1696785</v>
      </c>
      <c r="O11" s="20">
        <v>-750892</v>
      </c>
      <c r="P11" s="20">
        <v>-277295</v>
      </c>
      <c r="Q11" s="20">
        <v>-517603</v>
      </c>
      <c r="R11" s="20">
        <v>-1545790</v>
      </c>
      <c r="S11" s="20"/>
      <c r="T11" s="20"/>
      <c r="U11" s="20"/>
      <c r="V11" s="20"/>
      <c r="W11" s="20">
        <v>-5384539</v>
      </c>
      <c r="X11" s="20">
        <v>-664443</v>
      </c>
      <c r="Y11" s="20">
        <v>-4720096</v>
      </c>
      <c r="Z11" s="21">
        <v>710.38388544991824</v>
      </c>
      <c r="AA11" s="22">
        <v>-885926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7789349</v>
      </c>
      <c r="D14" s="29">
        <f>SUM(D6:D13)</f>
        <v>0</v>
      </c>
      <c r="E14" s="30">
        <f t="shared" si="0"/>
        <v>25114472</v>
      </c>
      <c r="F14" s="31">
        <f t="shared" si="0"/>
        <v>17258858</v>
      </c>
      <c r="G14" s="31">
        <f t="shared" si="0"/>
        <v>-3294904</v>
      </c>
      <c r="H14" s="31">
        <f t="shared" si="0"/>
        <v>9127740</v>
      </c>
      <c r="I14" s="31">
        <f t="shared" si="0"/>
        <v>-447037</v>
      </c>
      <c r="J14" s="31">
        <f t="shared" si="0"/>
        <v>5385799</v>
      </c>
      <c r="K14" s="31">
        <f t="shared" si="0"/>
        <v>-612813</v>
      </c>
      <c r="L14" s="31">
        <f t="shared" si="0"/>
        <v>-2062604</v>
      </c>
      <c r="M14" s="31">
        <f t="shared" si="0"/>
        <v>-1081601</v>
      </c>
      <c r="N14" s="31">
        <f t="shared" si="0"/>
        <v>-3757018</v>
      </c>
      <c r="O14" s="31">
        <f t="shared" si="0"/>
        <v>-628343</v>
      </c>
      <c r="P14" s="31">
        <f t="shared" si="0"/>
        <v>-966334</v>
      </c>
      <c r="Q14" s="31">
        <f t="shared" si="0"/>
        <v>265150</v>
      </c>
      <c r="R14" s="31">
        <f t="shared" si="0"/>
        <v>-1329527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299254</v>
      </c>
      <c r="X14" s="31">
        <f t="shared" si="0"/>
        <v>12944187</v>
      </c>
      <c r="Y14" s="31">
        <f t="shared" si="0"/>
        <v>-12644933</v>
      </c>
      <c r="Z14" s="32">
        <f>+IF(X14&lt;&gt;0,+(Y14/X14)*100,0)</f>
        <v>-97.688120543993989</v>
      </c>
      <c r="AA14" s="33">
        <f>SUM(AA6:AA13)</f>
        <v>17258858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2083643982</v>
      </c>
      <c r="D18" s="18"/>
      <c r="E18" s="19">
        <v>1333452344</v>
      </c>
      <c r="F18" s="20">
        <v>1329951422</v>
      </c>
      <c r="G18" s="24">
        <v>110821544</v>
      </c>
      <c r="H18" s="24">
        <v>1978151041</v>
      </c>
      <c r="I18" s="24">
        <v>3010205</v>
      </c>
      <c r="J18" s="20">
        <v>2091982790</v>
      </c>
      <c r="K18" s="24">
        <v>480811</v>
      </c>
      <c r="L18" s="24">
        <v>8144864</v>
      </c>
      <c r="M18" s="20">
        <v>677283</v>
      </c>
      <c r="N18" s="24">
        <v>9302958</v>
      </c>
      <c r="O18" s="24">
        <v>-4236268</v>
      </c>
      <c r="P18" s="24">
        <v>1437606</v>
      </c>
      <c r="Q18" s="20">
        <v>414089</v>
      </c>
      <c r="R18" s="24">
        <v>-2384573</v>
      </c>
      <c r="S18" s="24"/>
      <c r="T18" s="20"/>
      <c r="U18" s="24"/>
      <c r="V18" s="24"/>
      <c r="W18" s="24">
        <v>2098901175</v>
      </c>
      <c r="X18" s="20">
        <v>995505325</v>
      </c>
      <c r="Y18" s="24">
        <v>1103395850</v>
      </c>
      <c r="Z18" s="25">
        <v>110.83776473018867</v>
      </c>
      <c r="AA18" s="26">
        <v>1329951422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10369</v>
      </c>
      <c r="D22" s="18"/>
      <c r="E22" s="19"/>
      <c r="F22" s="20"/>
      <c r="G22" s="20">
        <v>18237</v>
      </c>
      <c r="H22" s="20">
        <v>-8727</v>
      </c>
      <c r="I22" s="20">
        <v>-6997</v>
      </c>
      <c r="J22" s="20">
        <v>2513</v>
      </c>
      <c r="K22" s="20">
        <v>-2619</v>
      </c>
      <c r="L22" s="20">
        <v>-2619</v>
      </c>
      <c r="M22" s="20">
        <v>-2619</v>
      </c>
      <c r="N22" s="20">
        <v>-7857</v>
      </c>
      <c r="O22" s="20">
        <v>-2619</v>
      </c>
      <c r="P22" s="20">
        <v>-2619</v>
      </c>
      <c r="Q22" s="20">
        <v>-2619</v>
      </c>
      <c r="R22" s="20">
        <v>-7857</v>
      </c>
      <c r="S22" s="20"/>
      <c r="T22" s="20"/>
      <c r="U22" s="20"/>
      <c r="V22" s="20"/>
      <c r="W22" s="20">
        <v>-13201</v>
      </c>
      <c r="X22" s="20"/>
      <c r="Y22" s="20">
        <v>-13201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2083654351</v>
      </c>
      <c r="D26" s="29">
        <f t="shared" ref="D26:Y26" si="1">SUM(D16:D25)</f>
        <v>0</v>
      </c>
      <c r="E26" s="35">
        <f t="shared" si="1"/>
        <v>1333452344</v>
      </c>
      <c r="F26" s="36">
        <f t="shared" si="1"/>
        <v>1329951422</v>
      </c>
      <c r="G26" s="36">
        <f t="shared" si="1"/>
        <v>110839781</v>
      </c>
      <c r="H26" s="36">
        <f t="shared" si="1"/>
        <v>1978142314</v>
      </c>
      <c r="I26" s="36">
        <f t="shared" si="1"/>
        <v>3003208</v>
      </c>
      <c r="J26" s="36">
        <f t="shared" si="1"/>
        <v>2091985303</v>
      </c>
      <c r="K26" s="36">
        <f t="shared" si="1"/>
        <v>478192</v>
      </c>
      <c r="L26" s="36">
        <f t="shared" si="1"/>
        <v>8142245</v>
      </c>
      <c r="M26" s="36">
        <f t="shared" si="1"/>
        <v>674664</v>
      </c>
      <c r="N26" s="36">
        <f t="shared" si="1"/>
        <v>9295101</v>
      </c>
      <c r="O26" s="36">
        <f t="shared" si="1"/>
        <v>-4238887</v>
      </c>
      <c r="P26" s="36">
        <f t="shared" si="1"/>
        <v>1434987</v>
      </c>
      <c r="Q26" s="36">
        <f t="shared" si="1"/>
        <v>411470</v>
      </c>
      <c r="R26" s="36">
        <f t="shared" si="1"/>
        <v>-2392430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2098887974</v>
      </c>
      <c r="X26" s="36">
        <f t="shared" si="1"/>
        <v>995505325</v>
      </c>
      <c r="Y26" s="36">
        <f t="shared" si="1"/>
        <v>1103382649</v>
      </c>
      <c r="Z26" s="37">
        <f>+IF(X26&lt;&gt;0,+(Y26/X26)*100,0)</f>
        <v>110.83643866997899</v>
      </c>
      <c r="AA26" s="38">
        <f>SUM(AA16:AA25)</f>
        <v>1329951422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2091443700</v>
      </c>
      <c r="D27" s="29">
        <f>+D14+D26</f>
        <v>0</v>
      </c>
      <c r="E27" s="30">
        <f t="shared" si="2"/>
        <v>1358566816</v>
      </c>
      <c r="F27" s="31">
        <f t="shared" si="2"/>
        <v>1347210280</v>
      </c>
      <c r="G27" s="31">
        <f t="shared" si="2"/>
        <v>107544877</v>
      </c>
      <c r="H27" s="31">
        <f t="shared" si="2"/>
        <v>1987270054</v>
      </c>
      <c r="I27" s="31">
        <f t="shared" si="2"/>
        <v>2556171</v>
      </c>
      <c r="J27" s="31">
        <f t="shared" si="2"/>
        <v>2097371102</v>
      </c>
      <c r="K27" s="31">
        <f t="shared" si="2"/>
        <v>-134621</v>
      </c>
      <c r="L27" s="31">
        <f t="shared" si="2"/>
        <v>6079641</v>
      </c>
      <c r="M27" s="31">
        <f t="shared" si="2"/>
        <v>-406937</v>
      </c>
      <c r="N27" s="31">
        <f t="shared" si="2"/>
        <v>5538083</v>
      </c>
      <c r="O27" s="31">
        <f t="shared" si="2"/>
        <v>-4867230</v>
      </c>
      <c r="P27" s="31">
        <f t="shared" si="2"/>
        <v>468653</v>
      </c>
      <c r="Q27" s="31">
        <f t="shared" si="2"/>
        <v>676620</v>
      </c>
      <c r="R27" s="31">
        <f t="shared" si="2"/>
        <v>-3721957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2099187228</v>
      </c>
      <c r="X27" s="31">
        <f t="shared" si="2"/>
        <v>1008449512</v>
      </c>
      <c r="Y27" s="31">
        <f t="shared" si="2"/>
        <v>1090737716</v>
      </c>
      <c r="Z27" s="32">
        <f>+IF(X27&lt;&gt;0,+(Y27/X27)*100,0)</f>
        <v>108.15987345135429</v>
      </c>
      <c r="AA27" s="33">
        <f>+AA14+AA26</f>
        <v>1347210280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3491254</v>
      </c>
      <c r="D33" s="18"/>
      <c r="E33" s="19"/>
      <c r="F33" s="20"/>
      <c r="G33" s="20">
        <v>130692</v>
      </c>
      <c r="H33" s="20">
        <v>3276036</v>
      </c>
      <c r="I33" s="20">
        <v>37244</v>
      </c>
      <c r="J33" s="20">
        <v>3443972</v>
      </c>
      <c r="K33" s="20">
        <v>-8160</v>
      </c>
      <c r="L33" s="20">
        <v>-178247</v>
      </c>
      <c r="M33" s="20">
        <v>-73459</v>
      </c>
      <c r="N33" s="20">
        <v>-259866</v>
      </c>
      <c r="O33" s="20">
        <v>54575</v>
      </c>
      <c r="P33" s="20">
        <v>-96780</v>
      </c>
      <c r="Q33" s="20">
        <v>96901</v>
      </c>
      <c r="R33" s="20">
        <v>54696</v>
      </c>
      <c r="S33" s="20"/>
      <c r="T33" s="20"/>
      <c r="U33" s="20"/>
      <c r="V33" s="20"/>
      <c r="W33" s="20">
        <v>3238802</v>
      </c>
      <c r="X33" s="20"/>
      <c r="Y33" s="20">
        <v>3238802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-15086672</v>
      </c>
      <c r="D34" s="18"/>
      <c r="E34" s="19"/>
      <c r="F34" s="20"/>
      <c r="G34" s="20">
        <v>117440124</v>
      </c>
      <c r="H34" s="20">
        <v>-78759308</v>
      </c>
      <c r="I34" s="20">
        <v>-39757027</v>
      </c>
      <c r="J34" s="20">
        <v>-1076211</v>
      </c>
      <c r="K34" s="20">
        <v>64041752</v>
      </c>
      <c r="L34" s="20">
        <v>-43793755</v>
      </c>
      <c r="M34" s="20">
        <v>32462102</v>
      </c>
      <c r="N34" s="20">
        <v>52710099</v>
      </c>
      <c r="O34" s="20">
        <v>-968711</v>
      </c>
      <c r="P34" s="20">
        <v>-24917322</v>
      </c>
      <c r="Q34" s="20">
        <v>19948168</v>
      </c>
      <c r="R34" s="20">
        <v>-5937865</v>
      </c>
      <c r="S34" s="20"/>
      <c r="T34" s="20"/>
      <c r="U34" s="20"/>
      <c r="V34" s="20"/>
      <c r="W34" s="20">
        <v>45696023</v>
      </c>
      <c r="X34" s="20">
        <v>75122726</v>
      </c>
      <c r="Y34" s="20">
        <v>-29426703</v>
      </c>
      <c r="Z34" s="21">
        <v>-39.171505836995316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-11595418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117570816</v>
      </c>
      <c r="H38" s="31">
        <f t="shared" si="3"/>
        <v>-75483272</v>
      </c>
      <c r="I38" s="31">
        <f t="shared" si="3"/>
        <v>-39719783</v>
      </c>
      <c r="J38" s="31">
        <f t="shared" si="3"/>
        <v>2367761</v>
      </c>
      <c r="K38" s="31">
        <f t="shared" si="3"/>
        <v>64033592</v>
      </c>
      <c r="L38" s="31">
        <f t="shared" si="3"/>
        <v>-43972002</v>
      </c>
      <c r="M38" s="31">
        <f t="shared" si="3"/>
        <v>32388643</v>
      </c>
      <c r="N38" s="31">
        <f t="shared" si="3"/>
        <v>52450233</v>
      </c>
      <c r="O38" s="31">
        <f t="shared" si="3"/>
        <v>-914136</v>
      </c>
      <c r="P38" s="31">
        <f t="shared" si="3"/>
        <v>-25014102</v>
      </c>
      <c r="Q38" s="31">
        <f t="shared" si="3"/>
        <v>20045069</v>
      </c>
      <c r="R38" s="31">
        <f t="shared" si="3"/>
        <v>-5883169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48934825</v>
      </c>
      <c r="X38" s="31">
        <f t="shared" si="3"/>
        <v>75122726</v>
      </c>
      <c r="Y38" s="31">
        <f t="shared" si="3"/>
        <v>-26187901</v>
      </c>
      <c r="Z38" s="32">
        <f>+IF(X38&lt;&gt;0,+(Y38/X38)*100,0)</f>
        <v>-34.860158029941566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-11595418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117570816</v>
      </c>
      <c r="H45" s="31">
        <f t="shared" si="5"/>
        <v>-75483272</v>
      </c>
      <c r="I45" s="31">
        <f t="shared" si="5"/>
        <v>-39719783</v>
      </c>
      <c r="J45" s="31">
        <f t="shared" si="5"/>
        <v>2367761</v>
      </c>
      <c r="K45" s="31">
        <f t="shared" si="5"/>
        <v>64033592</v>
      </c>
      <c r="L45" s="31">
        <f t="shared" si="5"/>
        <v>-43972002</v>
      </c>
      <c r="M45" s="31">
        <f t="shared" si="5"/>
        <v>32388643</v>
      </c>
      <c r="N45" s="31">
        <f t="shared" si="5"/>
        <v>52450233</v>
      </c>
      <c r="O45" s="31">
        <f t="shared" si="5"/>
        <v>-914136</v>
      </c>
      <c r="P45" s="31">
        <f t="shared" si="5"/>
        <v>-25014102</v>
      </c>
      <c r="Q45" s="31">
        <f t="shared" si="5"/>
        <v>20045069</v>
      </c>
      <c r="R45" s="31">
        <f t="shared" si="5"/>
        <v>-5883169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48934825</v>
      </c>
      <c r="X45" s="31">
        <f t="shared" si="5"/>
        <v>75122726</v>
      </c>
      <c r="Y45" s="31">
        <f t="shared" si="5"/>
        <v>-26187901</v>
      </c>
      <c r="Z45" s="32">
        <f>+IF(X45&lt;&gt;0,+(Y45/X45)*100,0)</f>
        <v>-34.860158029941566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2103039118</v>
      </c>
      <c r="D46" s="42">
        <f t="shared" si="6"/>
        <v>0</v>
      </c>
      <c r="E46" s="43">
        <f t="shared" si="6"/>
        <v>1358566816</v>
      </c>
      <c r="F46" s="44">
        <f t="shared" si="6"/>
        <v>1347210280</v>
      </c>
      <c r="G46" s="44">
        <f t="shared" si="6"/>
        <v>-10025939</v>
      </c>
      <c r="H46" s="44">
        <f t="shared" si="6"/>
        <v>2062753326</v>
      </c>
      <c r="I46" s="44">
        <f t="shared" si="6"/>
        <v>42275954</v>
      </c>
      <c r="J46" s="44">
        <f t="shared" si="6"/>
        <v>2095003341</v>
      </c>
      <c r="K46" s="44">
        <f t="shared" si="6"/>
        <v>-64168213</v>
      </c>
      <c r="L46" s="44">
        <f t="shared" si="6"/>
        <v>50051643</v>
      </c>
      <c r="M46" s="44">
        <f t="shared" si="6"/>
        <v>-32795580</v>
      </c>
      <c r="N46" s="44">
        <f t="shared" si="6"/>
        <v>-46912150</v>
      </c>
      <c r="O46" s="44">
        <f t="shared" si="6"/>
        <v>-3953094</v>
      </c>
      <c r="P46" s="44">
        <f t="shared" si="6"/>
        <v>25482755</v>
      </c>
      <c r="Q46" s="44">
        <f t="shared" si="6"/>
        <v>-19368449</v>
      </c>
      <c r="R46" s="44">
        <f t="shared" si="6"/>
        <v>2161212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2050252403</v>
      </c>
      <c r="X46" s="44">
        <f t="shared" si="6"/>
        <v>933326786</v>
      </c>
      <c r="Y46" s="44">
        <f t="shared" si="6"/>
        <v>1116925617</v>
      </c>
      <c r="Z46" s="45">
        <f>+IF(X46&lt;&gt;0,+(Y46/X46)*100,0)</f>
        <v>119.67144131658939</v>
      </c>
      <c r="AA46" s="46">
        <f>+AA27-AA45</f>
        <v>1347210280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4283543907</v>
      </c>
      <c r="D48" s="18"/>
      <c r="E48" s="19"/>
      <c r="F48" s="20">
        <v>-27779276</v>
      </c>
      <c r="G48" s="20">
        <v>271570010</v>
      </c>
      <c r="H48" s="20">
        <v>4246149837</v>
      </c>
      <c r="I48" s="20">
        <v>-1574864</v>
      </c>
      <c r="J48" s="20">
        <v>4516144983</v>
      </c>
      <c r="K48" s="20">
        <v>-1029215</v>
      </c>
      <c r="L48" s="20">
        <v>-1871195</v>
      </c>
      <c r="M48" s="20">
        <v>-1634665</v>
      </c>
      <c r="N48" s="20">
        <v>-4535075</v>
      </c>
      <c r="O48" s="20">
        <v>-1786379</v>
      </c>
      <c r="P48" s="20">
        <v>-1290180</v>
      </c>
      <c r="Q48" s="20">
        <v>-1452192</v>
      </c>
      <c r="R48" s="20">
        <v>-4528751</v>
      </c>
      <c r="S48" s="20"/>
      <c r="T48" s="20"/>
      <c r="U48" s="20"/>
      <c r="V48" s="20"/>
      <c r="W48" s="20">
        <v>4507081157</v>
      </c>
      <c r="X48" s="20">
        <v>-20834451</v>
      </c>
      <c r="Y48" s="20">
        <v>4527915608</v>
      </c>
      <c r="Z48" s="47">
        <v>-21732.828995590047</v>
      </c>
      <c r="AA48" s="22">
        <v>-27779276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4283543907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-27779276</v>
      </c>
      <c r="G51" s="52">
        <f t="shared" si="7"/>
        <v>271570010</v>
      </c>
      <c r="H51" s="52">
        <f t="shared" si="7"/>
        <v>4246149837</v>
      </c>
      <c r="I51" s="52">
        <f t="shared" si="7"/>
        <v>-1574864</v>
      </c>
      <c r="J51" s="52">
        <f t="shared" si="7"/>
        <v>4516144983</v>
      </c>
      <c r="K51" s="52">
        <f t="shared" si="7"/>
        <v>-1029215</v>
      </c>
      <c r="L51" s="52">
        <f t="shared" si="7"/>
        <v>-1871195</v>
      </c>
      <c r="M51" s="52">
        <f t="shared" si="7"/>
        <v>-1634665</v>
      </c>
      <c r="N51" s="52">
        <f t="shared" si="7"/>
        <v>-4535075</v>
      </c>
      <c r="O51" s="52">
        <f t="shared" si="7"/>
        <v>-1786379</v>
      </c>
      <c r="P51" s="52">
        <f t="shared" si="7"/>
        <v>-1290180</v>
      </c>
      <c r="Q51" s="52">
        <f t="shared" si="7"/>
        <v>-1452192</v>
      </c>
      <c r="R51" s="52">
        <f t="shared" si="7"/>
        <v>-4528751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4507081157</v>
      </c>
      <c r="X51" s="52">
        <f t="shared" si="7"/>
        <v>-20834451</v>
      </c>
      <c r="Y51" s="52">
        <f t="shared" si="7"/>
        <v>4527915608</v>
      </c>
      <c r="Z51" s="53">
        <f>+IF(X51&lt;&gt;0,+(Y51/X51)*100,0)</f>
        <v>-21732.828995590047</v>
      </c>
      <c r="AA51" s="54">
        <f>SUM(AA48:AA50)</f>
        <v>-27779276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1474962606</v>
      </c>
      <c r="D6" s="18"/>
      <c r="E6" s="19">
        <v>-423738215</v>
      </c>
      <c r="F6" s="20">
        <v>-431233551</v>
      </c>
      <c r="G6" s="20">
        <v>218235631</v>
      </c>
      <c r="H6" s="20">
        <v>766949</v>
      </c>
      <c r="I6" s="20">
        <v>802921</v>
      </c>
      <c r="J6" s="20">
        <v>219805501</v>
      </c>
      <c r="K6" s="20">
        <v>21205693</v>
      </c>
      <c r="L6" s="20">
        <v>133387156</v>
      </c>
      <c r="M6" s="20">
        <v>1474258</v>
      </c>
      <c r="N6" s="20">
        <v>156067107</v>
      </c>
      <c r="O6" s="20">
        <v>647357</v>
      </c>
      <c r="P6" s="20">
        <v>89360276</v>
      </c>
      <c r="Q6" s="20">
        <v>129248239</v>
      </c>
      <c r="R6" s="20">
        <v>219255872</v>
      </c>
      <c r="S6" s="20"/>
      <c r="T6" s="20"/>
      <c r="U6" s="20"/>
      <c r="V6" s="20"/>
      <c r="W6" s="20">
        <v>595128480</v>
      </c>
      <c r="X6" s="20">
        <v>-323425170</v>
      </c>
      <c r="Y6" s="20">
        <v>918553650</v>
      </c>
      <c r="Z6" s="21">
        <v>-284.00809065045866</v>
      </c>
      <c r="AA6" s="22">
        <v>-431233551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205883120</v>
      </c>
      <c r="D8" s="18"/>
      <c r="E8" s="19">
        <v>41716443</v>
      </c>
      <c r="F8" s="20">
        <v>45969064</v>
      </c>
      <c r="G8" s="20">
        <v>7531078</v>
      </c>
      <c r="H8" s="20">
        <v>7476843</v>
      </c>
      <c r="I8" s="20">
        <v>7756407</v>
      </c>
      <c r="J8" s="20">
        <v>22764328</v>
      </c>
      <c r="K8" s="20">
        <v>7507179</v>
      </c>
      <c r="L8" s="20">
        <v>8160563</v>
      </c>
      <c r="M8" s="20">
        <v>7530045</v>
      </c>
      <c r="N8" s="20">
        <v>23197787</v>
      </c>
      <c r="O8" s="20">
        <v>8332140</v>
      </c>
      <c r="P8" s="20">
        <v>7534116</v>
      </c>
      <c r="Q8" s="20">
        <v>8102977</v>
      </c>
      <c r="R8" s="20">
        <v>23969233</v>
      </c>
      <c r="S8" s="20"/>
      <c r="T8" s="20"/>
      <c r="U8" s="20"/>
      <c r="V8" s="20"/>
      <c r="W8" s="20">
        <v>69931348</v>
      </c>
      <c r="X8" s="20">
        <v>34476804</v>
      </c>
      <c r="Y8" s="20">
        <v>35454544</v>
      </c>
      <c r="Z8" s="21">
        <v>102.83593572072401</v>
      </c>
      <c r="AA8" s="22">
        <v>45969064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-28</v>
      </c>
      <c r="D11" s="18"/>
      <c r="E11" s="19">
        <v>-10060000</v>
      </c>
      <c r="F11" s="20">
        <v>-16060000</v>
      </c>
      <c r="G11" s="20">
        <v>-28</v>
      </c>
      <c r="H11" s="20"/>
      <c r="I11" s="20"/>
      <c r="J11" s="20">
        <v>-28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-28</v>
      </c>
      <c r="X11" s="20">
        <v>-12044997</v>
      </c>
      <c r="Y11" s="20">
        <v>12044969</v>
      </c>
      <c r="Z11" s="21">
        <v>-99.999767538339782</v>
      </c>
      <c r="AA11" s="22">
        <v>-16060000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39710226</v>
      </c>
      <c r="F12" s="20">
        <v>58473963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43855461</v>
      </c>
      <c r="Y12" s="24">
        <v>-43855461</v>
      </c>
      <c r="Z12" s="25">
        <v>-100</v>
      </c>
      <c r="AA12" s="26">
        <v>58473963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1680845698</v>
      </c>
      <c r="D14" s="29">
        <f>SUM(D6:D13)</f>
        <v>0</v>
      </c>
      <c r="E14" s="30">
        <f t="shared" si="0"/>
        <v>-352371546</v>
      </c>
      <c r="F14" s="31">
        <f t="shared" si="0"/>
        <v>-342850524</v>
      </c>
      <c r="G14" s="31">
        <f t="shared" si="0"/>
        <v>225766681</v>
      </c>
      <c r="H14" s="31">
        <f t="shared" si="0"/>
        <v>8243792</v>
      </c>
      <c r="I14" s="31">
        <f t="shared" si="0"/>
        <v>8559328</v>
      </c>
      <c r="J14" s="31">
        <f t="shared" si="0"/>
        <v>242569801</v>
      </c>
      <c r="K14" s="31">
        <f t="shared" si="0"/>
        <v>28712872</v>
      </c>
      <c r="L14" s="31">
        <f t="shared" si="0"/>
        <v>141547719</v>
      </c>
      <c r="M14" s="31">
        <f t="shared" si="0"/>
        <v>9004303</v>
      </c>
      <c r="N14" s="31">
        <f t="shared" si="0"/>
        <v>179264894</v>
      </c>
      <c r="O14" s="31">
        <f t="shared" si="0"/>
        <v>8979497</v>
      </c>
      <c r="P14" s="31">
        <f t="shared" si="0"/>
        <v>96894392</v>
      </c>
      <c r="Q14" s="31">
        <f t="shared" si="0"/>
        <v>137351216</v>
      </c>
      <c r="R14" s="31">
        <f t="shared" si="0"/>
        <v>243225105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665059800</v>
      </c>
      <c r="X14" s="31">
        <f t="shared" si="0"/>
        <v>-257137902</v>
      </c>
      <c r="Y14" s="31">
        <f t="shared" si="0"/>
        <v>922197702</v>
      </c>
      <c r="Z14" s="32">
        <f>+IF(X14&lt;&gt;0,+(Y14/X14)*100,0)</f>
        <v>-358.63935064695363</v>
      </c>
      <c r="AA14" s="33">
        <f>SUM(AA6:AA13)</f>
        <v>-342850524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6411832436</v>
      </c>
      <c r="D18" s="18"/>
      <c r="E18" s="19">
        <v>1155534983</v>
      </c>
      <c r="F18" s="20">
        <v>1176724659</v>
      </c>
      <c r="G18" s="24">
        <v>789905340</v>
      </c>
      <c r="H18" s="24"/>
      <c r="I18" s="24">
        <v>-1151362</v>
      </c>
      <c r="J18" s="20">
        <v>788753978</v>
      </c>
      <c r="K18" s="24">
        <v>3897356</v>
      </c>
      <c r="L18" s="24">
        <v>932191</v>
      </c>
      <c r="M18" s="20">
        <v>-1391474</v>
      </c>
      <c r="N18" s="24">
        <v>3438073</v>
      </c>
      <c r="O18" s="24">
        <v>-1952469</v>
      </c>
      <c r="P18" s="24">
        <v>10383243</v>
      </c>
      <c r="Q18" s="20">
        <v>9255516</v>
      </c>
      <c r="R18" s="24">
        <v>17686290</v>
      </c>
      <c r="S18" s="24"/>
      <c r="T18" s="20"/>
      <c r="U18" s="24"/>
      <c r="V18" s="24"/>
      <c r="W18" s="24">
        <v>809878341</v>
      </c>
      <c r="X18" s="20">
        <v>882543474</v>
      </c>
      <c r="Y18" s="24">
        <v>-72665133</v>
      </c>
      <c r="Z18" s="25">
        <v>-8.2336037986498098</v>
      </c>
      <c r="AA18" s="26">
        <v>1176724659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6411832436</v>
      </c>
      <c r="D26" s="29">
        <f t="shared" ref="D26:Y26" si="1">SUM(D16:D25)</f>
        <v>0</v>
      </c>
      <c r="E26" s="35">
        <f t="shared" si="1"/>
        <v>1155534983</v>
      </c>
      <c r="F26" s="36">
        <f t="shared" si="1"/>
        <v>1176724659</v>
      </c>
      <c r="G26" s="36">
        <f t="shared" si="1"/>
        <v>789905340</v>
      </c>
      <c r="H26" s="36">
        <f t="shared" si="1"/>
        <v>0</v>
      </c>
      <c r="I26" s="36">
        <f t="shared" si="1"/>
        <v>-1151362</v>
      </c>
      <c r="J26" s="36">
        <f t="shared" si="1"/>
        <v>788753978</v>
      </c>
      <c r="K26" s="36">
        <f t="shared" si="1"/>
        <v>3897356</v>
      </c>
      <c r="L26" s="36">
        <f t="shared" si="1"/>
        <v>932191</v>
      </c>
      <c r="M26" s="36">
        <f t="shared" si="1"/>
        <v>-1391474</v>
      </c>
      <c r="N26" s="36">
        <f t="shared" si="1"/>
        <v>3438073</v>
      </c>
      <c r="O26" s="36">
        <f t="shared" si="1"/>
        <v>-1952469</v>
      </c>
      <c r="P26" s="36">
        <f t="shared" si="1"/>
        <v>10383243</v>
      </c>
      <c r="Q26" s="36">
        <f t="shared" si="1"/>
        <v>9255516</v>
      </c>
      <c r="R26" s="36">
        <f t="shared" si="1"/>
        <v>17686290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809878341</v>
      </c>
      <c r="X26" s="36">
        <f t="shared" si="1"/>
        <v>882543474</v>
      </c>
      <c r="Y26" s="36">
        <f t="shared" si="1"/>
        <v>-72665133</v>
      </c>
      <c r="Z26" s="37">
        <f>+IF(X26&lt;&gt;0,+(Y26/X26)*100,0)</f>
        <v>-8.2336037986498098</v>
      </c>
      <c r="AA26" s="38">
        <f>SUM(AA16:AA25)</f>
        <v>1176724659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8092678134</v>
      </c>
      <c r="D27" s="29">
        <f>+D14+D26</f>
        <v>0</v>
      </c>
      <c r="E27" s="30">
        <f t="shared" si="2"/>
        <v>803163437</v>
      </c>
      <c r="F27" s="31">
        <f t="shared" si="2"/>
        <v>833874135</v>
      </c>
      <c r="G27" s="31">
        <f t="shared" si="2"/>
        <v>1015672021</v>
      </c>
      <c r="H27" s="31">
        <f t="shared" si="2"/>
        <v>8243792</v>
      </c>
      <c r="I27" s="31">
        <f t="shared" si="2"/>
        <v>7407966</v>
      </c>
      <c r="J27" s="31">
        <f t="shared" si="2"/>
        <v>1031323779</v>
      </c>
      <c r="K27" s="31">
        <f t="shared" si="2"/>
        <v>32610228</v>
      </c>
      <c r="L27" s="31">
        <f t="shared" si="2"/>
        <v>142479910</v>
      </c>
      <c r="M27" s="31">
        <f t="shared" si="2"/>
        <v>7612829</v>
      </c>
      <c r="N27" s="31">
        <f t="shared" si="2"/>
        <v>182702967</v>
      </c>
      <c r="O27" s="31">
        <f t="shared" si="2"/>
        <v>7027028</v>
      </c>
      <c r="P27" s="31">
        <f t="shared" si="2"/>
        <v>107277635</v>
      </c>
      <c r="Q27" s="31">
        <f t="shared" si="2"/>
        <v>146606732</v>
      </c>
      <c r="R27" s="31">
        <f t="shared" si="2"/>
        <v>260911395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1474938141</v>
      </c>
      <c r="X27" s="31">
        <f t="shared" si="2"/>
        <v>625405572</v>
      </c>
      <c r="Y27" s="31">
        <f t="shared" si="2"/>
        <v>849532569</v>
      </c>
      <c r="Z27" s="32">
        <f>+IF(X27&lt;&gt;0,+(Y27/X27)*100,0)</f>
        <v>135.83706430424959</v>
      </c>
      <c r="AA27" s="33">
        <f>+AA14+AA26</f>
        <v>833874135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8652063</v>
      </c>
      <c r="F33" s="20">
        <v>41555494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31166622</v>
      </c>
      <c r="Y33" s="20">
        <v>-31166622</v>
      </c>
      <c r="Z33" s="21">
        <v>-100</v>
      </c>
      <c r="AA33" s="22">
        <v>41555494</v>
      </c>
    </row>
    <row r="34" spans="1:27" x14ac:dyDescent="0.25">
      <c r="A34" s="23" t="s">
        <v>62</v>
      </c>
      <c r="B34" s="17" t="s">
        <v>33</v>
      </c>
      <c r="C34" s="18">
        <v>4626736</v>
      </c>
      <c r="D34" s="18"/>
      <c r="E34" s="19">
        <v>1394459830</v>
      </c>
      <c r="F34" s="20">
        <v>1419086633</v>
      </c>
      <c r="G34" s="20">
        <v>221876737</v>
      </c>
      <c r="H34" s="20"/>
      <c r="I34" s="20"/>
      <c r="J34" s="20">
        <v>221876737</v>
      </c>
      <c r="K34" s="20">
        <v>20000000</v>
      </c>
      <c r="L34" s="20">
        <v>110250000</v>
      </c>
      <c r="M34" s="20">
        <v>-109037076</v>
      </c>
      <c r="N34" s="20">
        <v>21212924</v>
      </c>
      <c r="O34" s="20"/>
      <c r="P34" s="20">
        <v>88750000</v>
      </c>
      <c r="Q34" s="20">
        <v>-35903448</v>
      </c>
      <c r="R34" s="20">
        <v>52846552</v>
      </c>
      <c r="S34" s="20"/>
      <c r="T34" s="20"/>
      <c r="U34" s="20"/>
      <c r="V34" s="20"/>
      <c r="W34" s="20">
        <v>295936213</v>
      </c>
      <c r="X34" s="20">
        <v>1064314980</v>
      </c>
      <c r="Y34" s="20">
        <v>-768378767</v>
      </c>
      <c r="Z34" s="21">
        <v>-72.194677462869123</v>
      </c>
      <c r="AA34" s="22">
        <v>1419086633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3689476</v>
      </c>
      <c r="F36" s="20">
        <v>3689476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2767104</v>
      </c>
      <c r="Y36" s="20">
        <v>-2767104</v>
      </c>
      <c r="Z36" s="21">
        <v>-100</v>
      </c>
      <c r="AA36" s="22">
        <v>3689476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4626736</v>
      </c>
      <c r="D38" s="29">
        <f t="shared" ref="D38:Y38" si="3">SUM(D30:D37)</f>
        <v>0</v>
      </c>
      <c r="E38" s="30">
        <f t="shared" si="3"/>
        <v>1406801369</v>
      </c>
      <c r="F38" s="31">
        <f t="shared" si="3"/>
        <v>1464331603</v>
      </c>
      <c r="G38" s="31">
        <f t="shared" si="3"/>
        <v>221876737</v>
      </c>
      <c r="H38" s="31">
        <f t="shared" si="3"/>
        <v>0</v>
      </c>
      <c r="I38" s="31">
        <f t="shared" si="3"/>
        <v>0</v>
      </c>
      <c r="J38" s="31">
        <f t="shared" si="3"/>
        <v>221876737</v>
      </c>
      <c r="K38" s="31">
        <f t="shared" si="3"/>
        <v>20000000</v>
      </c>
      <c r="L38" s="31">
        <f t="shared" si="3"/>
        <v>110250000</v>
      </c>
      <c r="M38" s="31">
        <f t="shared" si="3"/>
        <v>-109037076</v>
      </c>
      <c r="N38" s="31">
        <f t="shared" si="3"/>
        <v>21212924</v>
      </c>
      <c r="O38" s="31">
        <f t="shared" si="3"/>
        <v>0</v>
      </c>
      <c r="P38" s="31">
        <f t="shared" si="3"/>
        <v>88750000</v>
      </c>
      <c r="Q38" s="31">
        <f t="shared" si="3"/>
        <v>-35903448</v>
      </c>
      <c r="R38" s="31">
        <f t="shared" si="3"/>
        <v>52846552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295936213</v>
      </c>
      <c r="X38" s="31">
        <f t="shared" si="3"/>
        <v>1098248706</v>
      </c>
      <c r="Y38" s="31">
        <f t="shared" si="3"/>
        <v>-802312493</v>
      </c>
      <c r="Z38" s="32">
        <f>+IF(X38&lt;&gt;0,+(Y38/X38)*100,0)</f>
        <v>-73.053807267586251</v>
      </c>
      <c r="AA38" s="33">
        <f>SUM(AA30:AA37)</f>
        <v>1464331603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4626736</v>
      </c>
      <c r="D45" s="29">
        <f>+D38+D44</f>
        <v>0</v>
      </c>
      <c r="E45" s="30">
        <f t="shared" si="5"/>
        <v>1406801369</v>
      </c>
      <c r="F45" s="31">
        <f t="shared" si="5"/>
        <v>1464331603</v>
      </c>
      <c r="G45" s="31">
        <f t="shared" si="5"/>
        <v>221876737</v>
      </c>
      <c r="H45" s="31">
        <f t="shared" si="5"/>
        <v>0</v>
      </c>
      <c r="I45" s="31">
        <f t="shared" si="5"/>
        <v>0</v>
      </c>
      <c r="J45" s="31">
        <f t="shared" si="5"/>
        <v>221876737</v>
      </c>
      <c r="K45" s="31">
        <f t="shared" si="5"/>
        <v>20000000</v>
      </c>
      <c r="L45" s="31">
        <f t="shared" si="5"/>
        <v>110250000</v>
      </c>
      <c r="M45" s="31">
        <f t="shared" si="5"/>
        <v>-109037076</v>
      </c>
      <c r="N45" s="31">
        <f t="shared" si="5"/>
        <v>21212924</v>
      </c>
      <c r="O45" s="31">
        <f t="shared" si="5"/>
        <v>0</v>
      </c>
      <c r="P45" s="31">
        <f t="shared" si="5"/>
        <v>88750000</v>
      </c>
      <c r="Q45" s="31">
        <f t="shared" si="5"/>
        <v>-35903448</v>
      </c>
      <c r="R45" s="31">
        <f t="shared" si="5"/>
        <v>52846552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295936213</v>
      </c>
      <c r="X45" s="31">
        <f t="shared" si="5"/>
        <v>1098248706</v>
      </c>
      <c r="Y45" s="31">
        <f t="shared" si="5"/>
        <v>-802312493</v>
      </c>
      <c r="Z45" s="32">
        <f>+IF(X45&lt;&gt;0,+(Y45/X45)*100,0)</f>
        <v>-73.053807267586251</v>
      </c>
      <c r="AA45" s="33">
        <f>+AA38+AA44</f>
        <v>1464331603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8088051398</v>
      </c>
      <c r="D46" s="42">
        <f t="shared" si="6"/>
        <v>0</v>
      </c>
      <c r="E46" s="43">
        <f t="shared" si="6"/>
        <v>-603637932</v>
      </c>
      <c r="F46" s="44">
        <f t="shared" si="6"/>
        <v>-630457468</v>
      </c>
      <c r="G46" s="44">
        <f t="shared" si="6"/>
        <v>793795284</v>
      </c>
      <c r="H46" s="44">
        <f t="shared" si="6"/>
        <v>8243792</v>
      </c>
      <c r="I46" s="44">
        <f t="shared" si="6"/>
        <v>7407966</v>
      </c>
      <c r="J46" s="44">
        <f t="shared" si="6"/>
        <v>809447042</v>
      </c>
      <c r="K46" s="44">
        <f t="shared" si="6"/>
        <v>12610228</v>
      </c>
      <c r="L46" s="44">
        <f t="shared" si="6"/>
        <v>32229910</v>
      </c>
      <c r="M46" s="44">
        <f t="shared" si="6"/>
        <v>116649905</v>
      </c>
      <c r="N46" s="44">
        <f t="shared" si="6"/>
        <v>161490043</v>
      </c>
      <c r="O46" s="44">
        <f t="shared" si="6"/>
        <v>7027028</v>
      </c>
      <c r="P46" s="44">
        <f t="shared" si="6"/>
        <v>18527635</v>
      </c>
      <c r="Q46" s="44">
        <f t="shared" si="6"/>
        <v>182510180</v>
      </c>
      <c r="R46" s="44">
        <f t="shared" si="6"/>
        <v>208064843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1179001928</v>
      </c>
      <c r="X46" s="44">
        <f t="shared" si="6"/>
        <v>-472843134</v>
      </c>
      <c r="Y46" s="44">
        <f t="shared" si="6"/>
        <v>1651845062</v>
      </c>
      <c r="Z46" s="45">
        <f>+IF(X46&lt;&gt;0,+(Y46/X46)*100,0)</f>
        <v>-349.34314220157421</v>
      </c>
      <c r="AA46" s="46">
        <f>+AA27-AA45</f>
        <v>-630457468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-435655434</v>
      </c>
      <c r="F48" s="20">
        <v>-461604470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-346203360</v>
      </c>
      <c r="Y48" s="20">
        <v>346203360</v>
      </c>
      <c r="Z48" s="47">
        <v>-100</v>
      </c>
      <c r="AA48" s="22">
        <v>-461604470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-435655434</v>
      </c>
      <c r="F51" s="52">
        <f t="shared" si="7"/>
        <v>-461604470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-346203360</v>
      </c>
      <c r="Y51" s="52">
        <f t="shared" si="7"/>
        <v>346203360</v>
      </c>
      <c r="Z51" s="53">
        <f>+IF(X51&lt;&gt;0,+(Y51/X51)*100,0)</f>
        <v>-100</v>
      </c>
      <c r="AA51" s="54">
        <f>SUM(AA48:AA50)</f>
        <v>-461604470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231672</v>
      </c>
      <c r="D11" s="18"/>
      <c r="E11" s="19">
        <v>278944</v>
      </c>
      <c r="F11" s="20">
        <v>231672</v>
      </c>
      <c r="G11" s="20">
        <v>278944</v>
      </c>
      <c r="H11" s="20">
        <v>-47272</v>
      </c>
      <c r="I11" s="20"/>
      <c r="J11" s="20">
        <v>231672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231672</v>
      </c>
      <c r="X11" s="20">
        <v>173763</v>
      </c>
      <c r="Y11" s="20">
        <v>57909</v>
      </c>
      <c r="Z11" s="21">
        <v>33.326427375217968</v>
      </c>
      <c r="AA11" s="22">
        <v>231672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231672</v>
      </c>
      <c r="D14" s="29">
        <f>SUM(D6:D13)</f>
        <v>0</v>
      </c>
      <c r="E14" s="30">
        <f t="shared" si="0"/>
        <v>278944</v>
      </c>
      <c r="F14" s="31">
        <f t="shared" si="0"/>
        <v>231672</v>
      </c>
      <c r="G14" s="31">
        <f t="shared" si="0"/>
        <v>278944</v>
      </c>
      <c r="H14" s="31">
        <f t="shared" si="0"/>
        <v>-47272</v>
      </c>
      <c r="I14" s="31">
        <f t="shared" si="0"/>
        <v>0</v>
      </c>
      <c r="J14" s="31">
        <f t="shared" si="0"/>
        <v>231672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231672</v>
      </c>
      <c r="X14" s="31">
        <f t="shared" si="0"/>
        <v>173763</v>
      </c>
      <c r="Y14" s="31">
        <f t="shared" si="0"/>
        <v>57909</v>
      </c>
      <c r="Z14" s="32">
        <f>+IF(X14&lt;&gt;0,+(Y14/X14)*100,0)</f>
        <v>33.326427375217968</v>
      </c>
      <c r="AA14" s="33">
        <f>SUM(AA6:AA13)</f>
        <v>231672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1564237884</v>
      </c>
      <c r="D18" s="18"/>
      <c r="E18" s="19">
        <v>1704899083</v>
      </c>
      <c r="F18" s="20">
        <v>1607040742</v>
      </c>
      <c r="G18" s="24">
        <v>2159462461</v>
      </c>
      <c r="H18" s="24">
        <v>-584944378</v>
      </c>
      <c r="I18" s="24">
        <v>-37448300</v>
      </c>
      <c r="J18" s="20">
        <v>1537069783</v>
      </c>
      <c r="K18" s="24">
        <v>-12761227</v>
      </c>
      <c r="L18" s="24">
        <v>-2693235</v>
      </c>
      <c r="M18" s="20">
        <v>25189749</v>
      </c>
      <c r="N18" s="24">
        <v>9735287</v>
      </c>
      <c r="O18" s="24">
        <v>-12821310</v>
      </c>
      <c r="P18" s="24">
        <v>257186</v>
      </c>
      <c r="Q18" s="20">
        <v>7721867</v>
      </c>
      <c r="R18" s="24">
        <v>-4842257</v>
      </c>
      <c r="S18" s="24"/>
      <c r="T18" s="20"/>
      <c r="U18" s="24"/>
      <c r="V18" s="24"/>
      <c r="W18" s="24">
        <v>1541962813</v>
      </c>
      <c r="X18" s="20">
        <v>1207616021</v>
      </c>
      <c r="Y18" s="24">
        <v>334346792</v>
      </c>
      <c r="Z18" s="25">
        <v>27.686515099653519</v>
      </c>
      <c r="AA18" s="26">
        <v>1607040742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1564237884</v>
      </c>
      <c r="D26" s="29">
        <f t="shared" ref="D26:Y26" si="1">SUM(D16:D25)</f>
        <v>0</v>
      </c>
      <c r="E26" s="35">
        <f t="shared" si="1"/>
        <v>1704899083</v>
      </c>
      <c r="F26" s="36">
        <f t="shared" si="1"/>
        <v>1607040742</v>
      </c>
      <c r="G26" s="36">
        <f t="shared" si="1"/>
        <v>2159462461</v>
      </c>
      <c r="H26" s="36">
        <f t="shared" si="1"/>
        <v>-584944378</v>
      </c>
      <c r="I26" s="36">
        <f t="shared" si="1"/>
        <v>-37448300</v>
      </c>
      <c r="J26" s="36">
        <f t="shared" si="1"/>
        <v>1537069783</v>
      </c>
      <c r="K26" s="36">
        <f t="shared" si="1"/>
        <v>-12761227</v>
      </c>
      <c r="L26" s="36">
        <f t="shared" si="1"/>
        <v>-2693235</v>
      </c>
      <c r="M26" s="36">
        <f t="shared" si="1"/>
        <v>25189749</v>
      </c>
      <c r="N26" s="36">
        <f t="shared" si="1"/>
        <v>9735287</v>
      </c>
      <c r="O26" s="36">
        <f t="shared" si="1"/>
        <v>-12821310</v>
      </c>
      <c r="P26" s="36">
        <f t="shared" si="1"/>
        <v>257186</v>
      </c>
      <c r="Q26" s="36">
        <f t="shared" si="1"/>
        <v>7721867</v>
      </c>
      <c r="R26" s="36">
        <f t="shared" si="1"/>
        <v>-4842257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1541962813</v>
      </c>
      <c r="X26" s="36">
        <f t="shared" si="1"/>
        <v>1207616021</v>
      </c>
      <c r="Y26" s="36">
        <f t="shared" si="1"/>
        <v>334346792</v>
      </c>
      <c r="Z26" s="37">
        <f>+IF(X26&lt;&gt;0,+(Y26/X26)*100,0)</f>
        <v>27.686515099653519</v>
      </c>
      <c r="AA26" s="38">
        <f>SUM(AA16:AA25)</f>
        <v>1607040742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1564469556</v>
      </c>
      <c r="D27" s="29">
        <f>+D14+D26</f>
        <v>0</v>
      </c>
      <c r="E27" s="30">
        <f t="shared" si="2"/>
        <v>1705178027</v>
      </c>
      <c r="F27" s="31">
        <f t="shared" si="2"/>
        <v>1607272414</v>
      </c>
      <c r="G27" s="31">
        <f t="shared" si="2"/>
        <v>2159741405</v>
      </c>
      <c r="H27" s="31">
        <f t="shared" si="2"/>
        <v>-584991650</v>
      </c>
      <c r="I27" s="31">
        <f t="shared" si="2"/>
        <v>-37448300</v>
      </c>
      <c r="J27" s="31">
        <f t="shared" si="2"/>
        <v>1537301455</v>
      </c>
      <c r="K27" s="31">
        <f t="shared" si="2"/>
        <v>-12761227</v>
      </c>
      <c r="L27" s="31">
        <f t="shared" si="2"/>
        <v>-2693235</v>
      </c>
      <c r="M27" s="31">
        <f t="shared" si="2"/>
        <v>25189749</v>
      </c>
      <c r="N27" s="31">
        <f t="shared" si="2"/>
        <v>9735287</v>
      </c>
      <c r="O27" s="31">
        <f t="shared" si="2"/>
        <v>-12821310</v>
      </c>
      <c r="P27" s="31">
        <f t="shared" si="2"/>
        <v>257186</v>
      </c>
      <c r="Q27" s="31">
        <f t="shared" si="2"/>
        <v>7721867</v>
      </c>
      <c r="R27" s="31">
        <f t="shared" si="2"/>
        <v>-4842257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1542194485</v>
      </c>
      <c r="X27" s="31">
        <f t="shared" si="2"/>
        <v>1207789784</v>
      </c>
      <c r="Y27" s="31">
        <f t="shared" si="2"/>
        <v>334404701</v>
      </c>
      <c r="Z27" s="32">
        <f>+IF(X27&lt;&gt;0,+(Y27/X27)*100,0)</f>
        <v>27.687326505818501</v>
      </c>
      <c r="AA27" s="33">
        <f>+AA14+AA26</f>
        <v>1607272414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1564469556</v>
      </c>
      <c r="D46" s="42">
        <f t="shared" si="6"/>
        <v>0</v>
      </c>
      <c r="E46" s="43">
        <f t="shared" si="6"/>
        <v>1705178027</v>
      </c>
      <c r="F46" s="44">
        <f t="shared" si="6"/>
        <v>1607272414</v>
      </c>
      <c r="G46" s="44">
        <f t="shared" si="6"/>
        <v>2159741405</v>
      </c>
      <c r="H46" s="44">
        <f t="shared" si="6"/>
        <v>-584991650</v>
      </c>
      <c r="I46" s="44">
        <f t="shared" si="6"/>
        <v>-37448300</v>
      </c>
      <c r="J46" s="44">
        <f t="shared" si="6"/>
        <v>1537301455</v>
      </c>
      <c r="K46" s="44">
        <f t="shared" si="6"/>
        <v>-12761227</v>
      </c>
      <c r="L46" s="44">
        <f t="shared" si="6"/>
        <v>-2693235</v>
      </c>
      <c r="M46" s="44">
        <f t="shared" si="6"/>
        <v>25189749</v>
      </c>
      <c r="N46" s="44">
        <f t="shared" si="6"/>
        <v>9735287</v>
      </c>
      <c r="O46" s="44">
        <f t="shared" si="6"/>
        <v>-12821310</v>
      </c>
      <c r="P46" s="44">
        <f t="shared" si="6"/>
        <v>257186</v>
      </c>
      <c r="Q46" s="44">
        <f t="shared" si="6"/>
        <v>7721867</v>
      </c>
      <c r="R46" s="44">
        <f t="shared" si="6"/>
        <v>-4842257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1542194485</v>
      </c>
      <c r="X46" s="44">
        <f t="shared" si="6"/>
        <v>1207789784</v>
      </c>
      <c r="Y46" s="44">
        <f t="shared" si="6"/>
        <v>334404701</v>
      </c>
      <c r="Z46" s="45">
        <f>+IF(X46&lt;&gt;0,+(Y46/X46)*100,0)</f>
        <v>27.687326505818501</v>
      </c>
      <c r="AA46" s="46">
        <f>+AA27-AA45</f>
        <v>1607272414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-1542245300</v>
      </c>
      <c r="D48" s="18"/>
      <c r="E48" s="19">
        <v>-1290682943</v>
      </c>
      <c r="F48" s="20">
        <v>-1536296889</v>
      </c>
      <c r="G48" s="20">
        <v>-1476844997</v>
      </c>
      <c r="H48" s="20">
        <v>-82186625</v>
      </c>
      <c r="I48" s="20">
        <v>120922561</v>
      </c>
      <c r="J48" s="20">
        <v>-1438109061</v>
      </c>
      <c r="K48" s="20">
        <v>-47808423</v>
      </c>
      <c r="L48" s="20">
        <v>-36236469</v>
      </c>
      <c r="M48" s="20">
        <v>201327194</v>
      </c>
      <c r="N48" s="20">
        <v>117282302</v>
      </c>
      <c r="O48" s="20">
        <v>-41858342</v>
      </c>
      <c r="P48" s="20">
        <v>-24913173</v>
      </c>
      <c r="Q48" s="20">
        <v>-49389572</v>
      </c>
      <c r="R48" s="20">
        <v>-116161087</v>
      </c>
      <c r="S48" s="20"/>
      <c r="T48" s="20"/>
      <c r="U48" s="20"/>
      <c r="V48" s="20"/>
      <c r="W48" s="20">
        <v>-1436987846</v>
      </c>
      <c r="X48" s="20">
        <v>-1124151901</v>
      </c>
      <c r="Y48" s="20">
        <v>-312835945</v>
      </c>
      <c r="Z48" s="47">
        <v>27.828618598759991</v>
      </c>
      <c r="AA48" s="22">
        <v>-1536296889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-1542245300</v>
      </c>
      <c r="D51" s="50">
        <f t="shared" ref="D51:Y51" si="7">SUM(D48:D50)</f>
        <v>0</v>
      </c>
      <c r="E51" s="51">
        <f t="shared" si="7"/>
        <v>-1290682943</v>
      </c>
      <c r="F51" s="52">
        <f t="shared" si="7"/>
        <v>-1536296889</v>
      </c>
      <c r="G51" s="52">
        <f t="shared" si="7"/>
        <v>-1476844997</v>
      </c>
      <c r="H51" s="52">
        <f t="shared" si="7"/>
        <v>-82186625</v>
      </c>
      <c r="I51" s="52">
        <f t="shared" si="7"/>
        <v>120922561</v>
      </c>
      <c r="J51" s="52">
        <f t="shared" si="7"/>
        <v>-1438109061</v>
      </c>
      <c r="K51" s="52">
        <f t="shared" si="7"/>
        <v>-47808423</v>
      </c>
      <c r="L51" s="52">
        <f t="shared" si="7"/>
        <v>-36236469</v>
      </c>
      <c r="M51" s="52">
        <f t="shared" si="7"/>
        <v>201327194</v>
      </c>
      <c r="N51" s="52">
        <f t="shared" si="7"/>
        <v>117282302</v>
      </c>
      <c r="O51" s="52">
        <f t="shared" si="7"/>
        <v>-41858342</v>
      </c>
      <c r="P51" s="52">
        <f t="shared" si="7"/>
        <v>-24913173</v>
      </c>
      <c r="Q51" s="52">
        <f t="shared" si="7"/>
        <v>-49389572</v>
      </c>
      <c r="R51" s="52">
        <f t="shared" si="7"/>
        <v>-116161087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-1436987846</v>
      </c>
      <c r="X51" s="52">
        <f t="shared" si="7"/>
        <v>-1124151901</v>
      </c>
      <c r="Y51" s="52">
        <f t="shared" si="7"/>
        <v>-312835945</v>
      </c>
      <c r="Z51" s="53">
        <f>+IF(X51&lt;&gt;0,+(Y51/X51)*100,0)</f>
        <v>27.828618598759991</v>
      </c>
      <c r="AA51" s="54">
        <f>SUM(AA48:AA50)</f>
        <v>-1536296889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</v>
      </c>
      <c r="D18" s="18"/>
      <c r="E18" s="19">
        <v>183345632</v>
      </c>
      <c r="F18" s="20">
        <v>181845632</v>
      </c>
      <c r="G18" s="24">
        <v>55536737</v>
      </c>
      <c r="H18" s="24">
        <v>-12607959</v>
      </c>
      <c r="I18" s="24">
        <v>2207058</v>
      </c>
      <c r="J18" s="20">
        <v>45135836</v>
      </c>
      <c r="K18" s="24">
        <v>7551717</v>
      </c>
      <c r="L18" s="24">
        <v>14277227</v>
      </c>
      <c r="M18" s="20">
        <v>16604742</v>
      </c>
      <c r="N18" s="24">
        <v>38433686</v>
      </c>
      <c r="O18" s="24"/>
      <c r="P18" s="24">
        <v>10076514</v>
      </c>
      <c r="Q18" s="20">
        <v>39749989</v>
      </c>
      <c r="R18" s="24">
        <v>49826503</v>
      </c>
      <c r="S18" s="24"/>
      <c r="T18" s="20"/>
      <c r="U18" s="24"/>
      <c r="V18" s="24"/>
      <c r="W18" s="24">
        <v>133396025</v>
      </c>
      <c r="X18" s="20">
        <v>136384218</v>
      </c>
      <c r="Y18" s="24">
        <v>-2988193</v>
      </c>
      <c r="Z18" s="25">
        <v>-2.1910108396852781</v>
      </c>
      <c r="AA18" s="26">
        <v>181845632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</v>
      </c>
      <c r="D26" s="29">
        <f t="shared" ref="D26:Y26" si="1">SUM(D16:D25)</f>
        <v>0</v>
      </c>
      <c r="E26" s="35">
        <f t="shared" si="1"/>
        <v>183345632</v>
      </c>
      <c r="F26" s="36">
        <f t="shared" si="1"/>
        <v>181845632</v>
      </c>
      <c r="G26" s="36">
        <f t="shared" si="1"/>
        <v>55536737</v>
      </c>
      <c r="H26" s="36">
        <f t="shared" si="1"/>
        <v>-12607959</v>
      </c>
      <c r="I26" s="36">
        <f t="shared" si="1"/>
        <v>2207058</v>
      </c>
      <c r="J26" s="36">
        <f t="shared" si="1"/>
        <v>45135836</v>
      </c>
      <c r="K26" s="36">
        <f t="shared" si="1"/>
        <v>7551717</v>
      </c>
      <c r="L26" s="36">
        <f t="shared" si="1"/>
        <v>14277227</v>
      </c>
      <c r="M26" s="36">
        <f t="shared" si="1"/>
        <v>16604742</v>
      </c>
      <c r="N26" s="36">
        <f t="shared" si="1"/>
        <v>38433686</v>
      </c>
      <c r="O26" s="36">
        <f t="shared" si="1"/>
        <v>0</v>
      </c>
      <c r="P26" s="36">
        <f t="shared" si="1"/>
        <v>10076514</v>
      </c>
      <c r="Q26" s="36">
        <f t="shared" si="1"/>
        <v>39749989</v>
      </c>
      <c r="R26" s="36">
        <f t="shared" si="1"/>
        <v>49826503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133396025</v>
      </c>
      <c r="X26" s="36">
        <f t="shared" si="1"/>
        <v>136384218</v>
      </c>
      <c r="Y26" s="36">
        <f t="shared" si="1"/>
        <v>-2988193</v>
      </c>
      <c r="Z26" s="37">
        <f>+IF(X26&lt;&gt;0,+(Y26/X26)*100,0)</f>
        <v>-2.1910108396852781</v>
      </c>
      <c r="AA26" s="38">
        <f>SUM(AA16:AA25)</f>
        <v>181845632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</v>
      </c>
      <c r="D27" s="29">
        <f>+D14+D26</f>
        <v>0</v>
      </c>
      <c r="E27" s="30">
        <f t="shared" si="2"/>
        <v>183345632</v>
      </c>
      <c r="F27" s="31">
        <f t="shared" si="2"/>
        <v>181845632</v>
      </c>
      <c r="G27" s="31">
        <f t="shared" si="2"/>
        <v>55536737</v>
      </c>
      <c r="H27" s="31">
        <f t="shared" si="2"/>
        <v>-12607959</v>
      </c>
      <c r="I27" s="31">
        <f t="shared" si="2"/>
        <v>2207058</v>
      </c>
      <c r="J27" s="31">
        <f t="shared" si="2"/>
        <v>45135836</v>
      </c>
      <c r="K27" s="31">
        <f t="shared" si="2"/>
        <v>7551717</v>
      </c>
      <c r="L27" s="31">
        <f t="shared" si="2"/>
        <v>14277227</v>
      </c>
      <c r="M27" s="31">
        <f t="shared" si="2"/>
        <v>16604742</v>
      </c>
      <c r="N27" s="31">
        <f t="shared" si="2"/>
        <v>38433686</v>
      </c>
      <c r="O27" s="31">
        <f t="shared" si="2"/>
        <v>0</v>
      </c>
      <c r="P27" s="31">
        <f t="shared" si="2"/>
        <v>10076514</v>
      </c>
      <c r="Q27" s="31">
        <f t="shared" si="2"/>
        <v>39749989</v>
      </c>
      <c r="R27" s="31">
        <f t="shared" si="2"/>
        <v>49826503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133396025</v>
      </c>
      <c r="X27" s="31">
        <f t="shared" si="2"/>
        <v>136384218</v>
      </c>
      <c r="Y27" s="31">
        <f t="shared" si="2"/>
        <v>-2988193</v>
      </c>
      <c r="Z27" s="32">
        <f>+IF(X27&lt;&gt;0,+(Y27/X27)*100,0)</f>
        <v>-2.1910108396852781</v>
      </c>
      <c r="AA27" s="33">
        <f>+AA14+AA26</f>
        <v>181845632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45999</v>
      </c>
      <c r="D34" s="18"/>
      <c r="E34" s="19"/>
      <c r="F34" s="20"/>
      <c r="G34" s="20">
        <v>43755251</v>
      </c>
      <c r="H34" s="20">
        <v>-11768763</v>
      </c>
      <c r="I34" s="20">
        <v>12062270</v>
      </c>
      <c r="J34" s="20">
        <v>44048758</v>
      </c>
      <c r="K34" s="20">
        <v>6779288</v>
      </c>
      <c r="L34" s="20">
        <v>13031306</v>
      </c>
      <c r="M34" s="20">
        <v>18969446</v>
      </c>
      <c r="N34" s="20">
        <v>38780040</v>
      </c>
      <c r="O34" s="20"/>
      <c r="P34" s="20">
        <v>9822626</v>
      </c>
      <c r="Q34" s="20">
        <v>36291209</v>
      </c>
      <c r="R34" s="20">
        <v>46113835</v>
      </c>
      <c r="S34" s="20"/>
      <c r="T34" s="20"/>
      <c r="U34" s="20"/>
      <c r="V34" s="20"/>
      <c r="W34" s="20">
        <v>128942633</v>
      </c>
      <c r="X34" s="20">
        <v>-9</v>
      </c>
      <c r="Y34" s="20">
        <v>128942642</v>
      </c>
      <c r="Z34" s="21">
        <v>-1432696022.2222221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45999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43755251</v>
      </c>
      <c r="H38" s="31">
        <f t="shared" si="3"/>
        <v>-11768763</v>
      </c>
      <c r="I38" s="31">
        <f t="shared" si="3"/>
        <v>12062270</v>
      </c>
      <c r="J38" s="31">
        <f t="shared" si="3"/>
        <v>44048758</v>
      </c>
      <c r="K38" s="31">
        <f t="shared" si="3"/>
        <v>6779288</v>
      </c>
      <c r="L38" s="31">
        <f t="shared" si="3"/>
        <v>13031306</v>
      </c>
      <c r="M38" s="31">
        <f t="shared" si="3"/>
        <v>18969446</v>
      </c>
      <c r="N38" s="31">
        <f t="shared" si="3"/>
        <v>38780040</v>
      </c>
      <c r="O38" s="31">
        <f t="shared" si="3"/>
        <v>0</v>
      </c>
      <c r="P38" s="31">
        <f t="shared" si="3"/>
        <v>9822626</v>
      </c>
      <c r="Q38" s="31">
        <f t="shared" si="3"/>
        <v>36291209</v>
      </c>
      <c r="R38" s="31">
        <f t="shared" si="3"/>
        <v>46113835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128942633</v>
      </c>
      <c r="X38" s="31">
        <f t="shared" si="3"/>
        <v>-9</v>
      </c>
      <c r="Y38" s="31">
        <f t="shared" si="3"/>
        <v>128942642</v>
      </c>
      <c r="Z38" s="32">
        <f>+IF(X38&lt;&gt;0,+(Y38/X38)*100,0)</f>
        <v>-1432696022.2222221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45999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43755251</v>
      </c>
      <c r="H45" s="31">
        <f t="shared" si="5"/>
        <v>-11768763</v>
      </c>
      <c r="I45" s="31">
        <f t="shared" si="5"/>
        <v>12062270</v>
      </c>
      <c r="J45" s="31">
        <f t="shared" si="5"/>
        <v>44048758</v>
      </c>
      <c r="K45" s="31">
        <f t="shared" si="5"/>
        <v>6779288</v>
      </c>
      <c r="L45" s="31">
        <f t="shared" si="5"/>
        <v>13031306</v>
      </c>
      <c r="M45" s="31">
        <f t="shared" si="5"/>
        <v>18969446</v>
      </c>
      <c r="N45" s="31">
        <f t="shared" si="5"/>
        <v>38780040</v>
      </c>
      <c r="O45" s="31">
        <f t="shared" si="5"/>
        <v>0</v>
      </c>
      <c r="P45" s="31">
        <f t="shared" si="5"/>
        <v>9822626</v>
      </c>
      <c r="Q45" s="31">
        <f t="shared" si="5"/>
        <v>36291209</v>
      </c>
      <c r="R45" s="31">
        <f t="shared" si="5"/>
        <v>46113835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128942633</v>
      </c>
      <c r="X45" s="31">
        <f t="shared" si="5"/>
        <v>-9</v>
      </c>
      <c r="Y45" s="31">
        <f t="shared" si="5"/>
        <v>128942642</v>
      </c>
      <c r="Z45" s="32">
        <f>+IF(X45&lt;&gt;0,+(Y45/X45)*100,0)</f>
        <v>-1432696022.2222221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-45998</v>
      </c>
      <c r="D46" s="42">
        <f t="shared" si="6"/>
        <v>0</v>
      </c>
      <c r="E46" s="43">
        <f t="shared" si="6"/>
        <v>183345632</v>
      </c>
      <c r="F46" s="44">
        <f t="shared" si="6"/>
        <v>181845632</v>
      </c>
      <c r="G46" s="44">
        <f t="shared" si="6"/>
        <v>11781486</v>
      </c>
      <c r="H46" s="44">
        <f t="shared" si="6"/>
        <v>-839196</v>
      </c>
      <c r="I46" s="44">
        <f t="shared" si="6"/>
        <v>-9855212</v>
      </c>
      <c r="J46" s="44">
        <f t="shared" si="6"/>
        <v>1087078</v>
      </c>
      <c r="K46" s="44">
        <f t="shared" si="6"/>
        <v>772429</v>
      </c>
      <c r="L46" s="44">
        <f t="shared" si="6"/>
        <v>1245921</v>
      </c>
      <c r="M46" s="44">
        <f t="shared" si="6"/>
        <v>-2364704</v>
      </c>
      <c r="N46" s="44">
        <f t="shared" si="6"/>
        <v>-346354</v>
      </c>
      <c r="O46" s="44">
        <f t="shared" si="6"/>
        <v>0</v>
      </c>
      <c r="P46" s="44">
        <f t="shared" si="6"/>
        <v>253888</v>
      </c>
      <c r="Q46" s="44">
        <f t="shared" si="6"/>
        <v>3458780</v>
      </c>
      <c r="R46" s="44">
        <f t="shared" si="6"/>
        <v>3712668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4453392</v>
      </c>
      <c r="X46" s="44">
        <f t="shared" si="6"/>
        <v>136384227</v>
      </c>
      <c r="Y46" s="44">
        <f t="shared" si="6"/>
        <v>-131930835</v>
      </c>
      <c r="Z46" s="45">
        <f>+IF(X46&lt;&gt;0,+(Y46/X46)*100,0)</f>
        <v>-96.734672257958394</v>
      </c>
      <c r="AA46" s="46">
        <f>+AA27-AA45</f>
        <v>181845632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-23612086</v>
      </c>
      <c r="D48" s="18"/>
      <c r="E48" s="19"/>
      <c r="F48" s="20"/>
      <c r="G48" s="20">
        <v>-24061350</v>
      </c>
      <c r="H48" s="20">
        <v>-230373</v>
      </c>
      <c r="I48" s="20">
        <v>-284425</v>
      </c>
      <c r="J48" s="20">
        <v>-24576148</v>
      </c>
      <c r="K48" s="20">
        <v>-230564</v>
      </c>
      <c r="L48" s="20">
        <v>-232648</v>
      </c>
      <c r="M48" s="20">
        <v>-230035</v>
      </c>
      <c r="N48" s="20">
        <v>-693247</v>
      </c>
      <c r="O48" s="20">
        <v>-306366</v>
      </c>
      <c r="P48" s="20">
        <v>-227691</v>
      </c>
      <c r="Q48" s="20">
        <v>-236139</v>
      </c>
      <c r="R48" s="20">
        <v>-770196</v>
      </c>
      <c r="S48" s="20"/>
      <c r="T48" s="20"/>
      <c r="U48" s="20"/>
      <c r="V48" s="20"/>
      <c r="W48" s="20">
        <v>-26039591</v>
      </c>
      <c r="X48" s="20"/>
      <c r="Y48" s="20">
        <v>-26039591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-23612086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-24061350</v>
      </c>
      <c r="H51" s="52">
        <f t="shared" si="7"/>
        <v>-230373</v>
      </c>
      <c r="I51" s="52">
        <f t="shared" si="7"/>
        <v>-284425</v>
      </c>
      <c r="J51" s="52">
        <f t="shared" si="7"/>
        <v>-24576148</v>
      </c>
      <c r="K51" s="52">
        <f t="shared" si="7"/>
        <v>-230564</v>
      </c>
      <c r="L51" s="52">
        <f t="shared" si="7"/>
        <v>-232648</v>
      </c>
      <c r="M51" s="52">
        <f t="shared" si="7"/>
        <v>-230035</v>
      </c>
      <c r="N51" s="52">
        <f t="shared" si="7"/>
        <v>-693247</v>
      </c>
      <c r="O51" s="52">
        <f t="shared" si="7"/>
        <v>-306366</v>
      </c>
      <c r="P51" s="52">
        <f t="shared" si="7"/>
        <v>-227691</v>
      </c>
      <c r="Q51" s="52">
        <f t="shared" si="7"/>
        <v>-236139</v>
      </c>
      <c r="R51" s="52">
        <f t="shared" si="7"/>
        <v>-770196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-26039591</v>
      </c>
      <c r="X51" s="52">
        <f t="shared" si="7"/>
        <v>0</v>
      </c>
      <c r="Y51" s="52">
        <f t="shared" si="7"/>
        <v>-26039591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-1251375996</v>
      </c>
      <c r="D6" s="18"/>
      <c r="E6" s="19">
        <v>-12580210</v>
      </c>
      <c r="F6" s="20">
        <v>-60455694</v>
      </c>
      <c r="G6" s="20">
        <v>-2663309924</v>
      </c>
      <c r="H6" s="20">
        <v>-2558319</v>
      </c>
      <c r="I6" s="20">
        <v>-68821123</v>
      </c>
      <c r="J6" s="20">
        <v>-2734689366</v>
      </c>
      <c r="K6" s="20">
        <v>4038391</v>
      </c>
      <c r="L6" s="20">
        <v>156622222</v>
      </c>
      <c r="M6" s="20">
        <v>-170498861</v>
      </c>
      <c r="N6" s="20">
        <v>-9838248</v>
      </c>
      <c r="O6" s="20">
        <v>-68247026</v>
      </c>
      <c r="P6" s="20">
        <v>15260392</v>
      </c>
      <c r="Q6" s="20">
        <v>84840013</v>
      </c>
      <c r="R6" s="20">
        <v>31853379</v>
      </c>
      <c r="S6" s="20"/>
      <c r="T6" s="20"/>
      <c r="U6" s="20"/>
      <c r="V6" s="20"/>
      <c r="W6" s="20">
        <v>-2712674235</v>
      </c>
      <c r="X6" s="20">
        <v>82702628</v>
      </c>
      <c r="Y6" s="20">
        <v>-2795376863</v>
      </c>
      <c r="Z6" s="21">
        <v>-3380.0339004946736</v>
      </c>
      <c r="AA6" s="22">
        <v>-60455694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2920643542</v>
      </c>
      <c r="D8" s="18"/>
      <c r="E8" s="19">
        <v>1064555893</v>
      </c>
      <c r="F8" s="20">
        <v>2175926935</v>
      </c>
      <c r="G8" s="20">
        <v>2990560499</v>
      </c>
      <c r="H8" s="20">
        <v>-111873191</v>
      </c>
      <c r="I8" s="20">
        <v>102235479</v>
      </c>
      <c r="J8" s="20">
        <v>2980922787</v>
      </c>
      <c r="K8" s="20">
        <v>104612864</v>
      </c>
      <c r="L8" s="20">
        <v>149167417</v>
      </c>
      <c r="M8" s="20">
        <v>76003176</v>
      </c>
      <c r="N8" s="20">
        <v>329783457</v>
      </c>
      <c r="O8" s="20">
        <v>-29301368</v>
      </c>
      <c r="P8" s="20">
        <v>140125538</v>
      </c>
      <c r="Q8" s="20">
        <v>76648464</v>
      </c>
      <c r="R8" s="20">
        <v>187472634</v>
      </c>
      <c r="S8" s="20"/>
      <c r="T8" s="20"/>
      <c r="U8" s="20"/>
      <c r="V8" s="20"/>
      <c r="W8" s="20">
        <v>3498178878</v>
      </c>
      <c r="X8" s="20">
        <v>2136707950</v>
      </c>
      <c r="Y8" s="20">
        <v>1361470928</v>
      </c>
      <c r="Z8" s="21">
        <v>63.718157083657601</v>
      </c>
      <c r="AA8" s="22">
        <v>2175926935</v>
      </c>
    </row>
    <row r="9" spans="1:27" x14ac:dyDescent="0.25">
      <c r="A9" s="23" t="s">
        <v>38</v>
      </c>
      <c r="B9" s="17" t="s">
        <v>33</v>
      </c>
      <c r="C9" s="18">
        <v>-21704451</v>
      </c>
      <c r="D9" s="18"/>
      <c r="E9" s="19">
        <v>-33196518</v>
      </c>
      <c r="F9" s="20">
        <v>142892</v>
      </c>
      <c r="G9" s="20">
        <v>-22865712</v>
      </c>
      <c r="H9" s="20">
        <v>-24020</v>
      </c>
      <c r="I9" s="20">
        <v>12754</v>
      </c>
      <c r="J9" s="20">
        <v>-22876978</v>
      </c>
      <c r="K9" s="20">
        <v>-181295</v>
      </c>
      <c r="L9" s="20">
        <v>-993762</v>
      </c>
      <c r="M9" s="20">
        <v>-294207</v>
      </c>
      <c r="N9" s="20">
        <v>-1469264</v>
      </c>
      <c r="O9" s="20">
        <v>-843755</v>
      </c>
      <c r="P9" s="20">
        <v>-1256307</v>
      </c>
      <c r="Q9" s="20">
        <v>586865</v>
      </c>
      <c r="R9" s="20">
        <v>-1513197</v>
      </c>
      <c r="S9" s="20"/>
      <c r="T9" s="20"/>
      <c r="U9" s="20"/>
      <c r="V9" s="20"/>
      <c r="W9" s="20">
        <v>-25859439</v>
      </c>
      <c r="X9" s="20">
        <v>-2053502</v>
      </c>
      <c r="Y9" s="20">
        <v>-23805937</v>
      </c>
      <c r="Z9" s="21">
        <v>1159.2848217337992</v>
      </c>
      <c r="AA9" s="22">
        <v>142892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-200039684</v>
      </c>
      <c r="D11" s="18"/>
      <c r="E11" s="19">
        <v>-115063108</v>
      </c>
      <c r="F11" s="20">
        <v>-63927747</v>
      </c>
      <c r="G11" s="20">
        <v>-206267079</v>
      </c>
      <c r="H11" s="20">
        <v>6828955</v>
      </c>
      <c r="I11" s="20">
        <v>-5857533</v>
      </c>
      <c r="J11" s="20">
        <v>-205295657</v>
      </c>
      <c r="K11" s="20">
        <v>4041428</v>
      </c>
      <c r="L11" s="20">
        <v>-1549578</v>
      </c>
      <c r="M11" s="20">
        <v>-10446683</v>
      </c>
      <c r="N11" s="20">
        <v>-7954833</v>
      </c>
      <c r="O11" s="20">
        <v>-8696868</v>
      </c>
      <c r="P11" s="20">
        <v>-994743</v>
      </c>
      <c r="Q11" s="20">
        <v>-10730257</v>
      </c>
      <c r="R11" s="20">
        <v>-20421868</v>
      </c>
      <c r="S11" s="20"/>
      <c r="T11" s="20"/>
      <c r="U11" s="20"/>
      <c r="V11" s="20"/>
      <c r="W11" s="20">
        <v>-233672358</v>
      </c>
      <c r="X11" s="20">
        <v>-72318278</v>
      </c>
      <c r="Y11" s="20">
        <v>-161354080</v>
      </c>
      <c r="Z11" s="21">
        <v>223.11659577956215</v>
      </c>
      <c r="AA11" s="22">
        <v>-63927747</v>
      </c>
    </row>
    <row r="12" spans="1:27" x14ac:dyDescent="0.25">
      <c r="A12" s="23" t="s">
        <v>41</v>
      </c>
      <c r="B12" s="17" t="s">
        <v>33</v>
      </c>
      <c r="C12" s="18">
        <v>775501615</v>
      </c>
      <c r="D12" s="18"/>
      <c r="E12" s="19">
        <v>85304742</v>
      </c>
      <c r="F12" s="20">
        <v>128549336</v>
      </c>
      <c r="G12" s="24">
        <v>787864651</v>
      </c>
      <c r="H12" s="24">
        <v>3311526</v>
      </c>
      <c r="I12" s="24">
        <v>10952669</v>
      </c>
      <c r="J12" s="20">
        <v>802128846</v>
      </c>
      <c r="K12" s="24">
        <v>10435628</v>
      </c>
      <c r="L12" s="24">
        <v>10532339</v>
      </c>
      <c r="M12" s="20">
        <v>23796566</v>
      </c>
      <c r="N12" s="24">
        <v>44764533</v>
      </c>
      <c r="O12" s="24">
        <v>3100701</v>
      </c>
      <c r="P12" s="24">
        <v>10987307</v>
      </c>
      <c r="Q12" s="20">
        <v>21484291</v>
      </c>
      <c r="R12" s="24">
        <v>35572299</v>
      </c>
      <c r="S12" s="24"/>
      <c r="T12" s="20"/>
      <c r="U12" s="24"/>
      <c r="V12" s="24"/>
      <c r="W12" s="24">
        <v>882465678</v>
      </c>
      <c r="X12" s="20">
        <v>113894718</v>
      </c>
      <c r="Y12" s="24">
        <v>768570960</v>
      </c>
      <c r="Z12" s="25">
        <v>674.80825581393503</v>
      </c>
      <c r="AA12" s="26">
        <v>128549336</v>
      </c>
    </row>
    <row r="13" spans="1:27" x14ac:dyDescent="0.25">
      <c r="A13" s="23" t="s">
        <v>42</v>
      </c>
      <c r="B13" s="17" t="s">
        <v>33</v>
      </c>
      <c r="C13" s="18">
        <v>-101353932</v>
      </c>
      <c r="D13" s="18"/>
      <c r="E13" s="19">
        <v>-3264284</v>
      </c>
      <c r="F13" s="20">
        <v>-1031281</v>
      </c>
      <c r="G13" s="20">
        <v>-131265735</v>
      </c>
      <c r="H13" s="20">
        <v>-477546</v>
      </c>
      <c r="I13" s="20">
        <v>291631</v>
      </c>
      <c r="J13" s="20">
        <v>-131451650</v>
      </c>
      <c r="K13" s="20">
        <v>396393</v>
      </c>
      <c r="L13" s="20">
        <v>-2437777</v>
      </c>
      <c r="M13" s="20">
        <v>-1957584</v>
      </c>
      <c r="N13" s="20">
        <v>-3998968</v>
      </c>
      <c r="O13" s="20">
        <v>1202306</v>
      </c>
      <c r="P13" s="20"/>
      <c r="Q13" s="20"/>
      <c r="R13" s="20">
        <v>1202306</v>
      </c>
      <c r="S13" s="20"/>
      <c r="T13" s="20"/>
      <c r="U13" s="20"/>
      <c r="V13" s="20"/>
      <c r="W13" s="20">
        <v>-134248312</v>
      </c>
      <c r="X13" s="20">
        <v>-1031281</v>
      </c>
      <c r="Y13" s="20">
        <v>-133217031</v>
      </c>
      <c r="Z13" s="21">
        <v>12917.626815581787</v>
      </c>
      <c r="AA13" s="22">
        <v>-1031281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2121671094</v>
      </c>
      <c r="D14" s="29">
        <f>SUM(D6:D13)</f>
        <v>0</v>
      </c>
      <c r="E14" s="30">
        <f t="shared" si="0"/>
        <v>985756515</v>
      </c>
      <c r="F14" s="31">
        <f t="shared" si="0"/>
        <v>2179204441</v>
      </c>
      <c r="G14" s="31">
        <f t="shared" si="0"/>
        <v>754716700</v>
      </c>
      <c r="H14" s="31">
        <f t="shared" si="0"/>
        <v>-104792595</v>
      </c>
      <c r="I14" s="31">
        <f t="shared" si="0"/>
        <v>38813877</v>
      </c>
      <c r="J14" s="31">
        <f t="shared" si="0"/>
        <v>688737982</v>
      </c>
      <c r="K14" s="31">
        <f t="shared" si="0"/>
        <v>123343409</v>
      </c>
      <c r="L14" s="31">
        <f t="shared" si="0"/>
        <v>311340861</v>
      </c>
      <c r="M14" s="31">
        <f t="shared" si="0"/>
        <v>-83397593</v>
      </c>
      <c r="N14" s="31">
        <f t="shared" si="0"/>
        <v>351286677</v>
      </c>
      <c r="O14" s="31">
        <f t="shared" si="0"/>
        <v>-102786010</v>
      </c>
      <c r="P14" s="31">
        <f t="shared" si="0"/>
        <v>164122187</v>
      </c>
      <c r="Q14" s="31">
        <f t="shared" si="0"/>
        <v>172829376</v>
      </c>
      <c r="R14" s="31">
        <f t="shared" si="0"/>
        <v>234165553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1274190212</v>
      </c>
      <c r="X14" s="31">
        <f t="shared" si="0"/>
        <v>2257902235</v>
      </c>
      <c r="Y14" s="31">
        <f t="shared" si="0"/>
        <v>-983712023</v>
      </c>
      <c r="Z14" s="32">
        <f>+IF(X14&lt;&gt;0,+(Y14/X14)*100,0)</f>
        <v>-43.567520672568008</v>
      </c>
      <c r="AA14" s="33">
        <f>SUM(AA6:AA13)</f>
        <v>2179204441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-7355184</v>
      </c>
      <c r="D17" s="18"/>
      <c r="E17" s="19"/>
      <c r="F17" s="20"/>
      <c r="G17" s="20">
        <v>-7355184</v>
      </c>
      <c r="H17" s="20"/>
      <c r="I17" s="20"/>
      <c r="J17" s="20">
        <v>-7355184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-7355184</v>
      </c>
      <c r="X17" s="20"/>
      <c r="Y17" s="20">
        <v>-7355184</v>
      </c>
      <c r="Z17" s="21"/>
      <c r="AA17" s="22"/>
    </row>
    <row r="18" spans="1:27" x14ac:dyDescent="0.25">
      <c r="A18" s="23" t="s">
        <v>47</v>
      </c>
      <c r="B18" s="17" t="s">
        <v>33</v>
      </c>
      <c r="C18" s="18">
        <v>15701614656</v>
      </c>
      <c r="D18" s="18"/>
      <c r="E18" s="19">
        <v>9948883827</v>
      </c>
      <c r="F18" s="20">
        <v>12640627066</v>
      </c>
      <c r="G18" s="24">
        <v>8690865235</v>
      </c>
      <c r="H18" s="24">
        <v>1224497042</v>
      </c>
      <c r="I18" s="24">
        <v>7503373</v>
      </c>
      <c r="J18" s="20">
        <v>9922865650</v>
      </c>
      <c r="K18" s="24">
        <v>59834232</v>
      </c>
      <c r="L18" s="24">
        <v>78288488</v>
      </c>
      <c r="M18" s="20">
        <v>110907340</v>
      </c>
      <c r="N18" s="24">
        <v>249030060</v>
      </c>
      <c r="O18" s="24">
        <v>-10680716</v>
      </c>
      <c r="P18" s="24">
        <v>62611630</v>
      </c>
      <c r="Q18" s="20">
        <v>91881200</v>
      </c>
      <c r="R18" s="24">
        <v>143812114</v>
      </c>
      <c r="S18" s="24"/>
      <c r="T18" s="20"/>
      <c r="U18" s="24"/>
      <c r="V18" s="24"/>
      <c r="W18" s="24">
        <v>10315707824</v>
      </c>
      <c r="X18" s="20">
        <v>11262081756</v>
      </c>
      <c r="Y18" s="24">
        <v>-946373932</v>
      </c>
      <c r="Z18" s="25">
        <v>-8.4031882604280383</v>
      </c>
      <c r="AA18" s="26">
        <v>12640627066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10369</v>
      </c>
      <c r="D22" s="18"/>
      <c r="E22" s="19"/>
      <c r="F22" s="20"/>
      <c r="G22" s="20">
        <v>18237</v>
      </c>
      <c r="H22" s="20">
        <v>-8727</v>
      </c>
      <c r="I22" s="20">
        <v>-6997</v>
      </c>
      <c r="J22" s="20">
        <v>2513</v>
      </c>
      <c r="K22" s="20">
        <v>-2619</v>
      </c>
      <c r="L22" s="20">
        <v>-2619</v>
      </c>
      <c r="M22" s="20">
        <v>-2619</v>
      </c>
      <c r="N22" s="20">
        <v>-7857</v>
      </c>
      <c r="O22" s="20">
        <v>-2619</v>
      </c>
      <c r="P22" s="20">
        <v>-2619</v>
      </c>
      <c r="Q22" s="20">
        <v>-2619</v>
      </c>
      <c r="R22" s="20">
        <v>-7857</v>
      </c>
      <c r="S22" s="20"/>
      <c r="T22" s="20"/>
      <c r="U22" s="20"/>
      <c r="V22" s="20"/>
      <c r="W22" s="20">
        <v>-13201</v>
      </c>
      <c r="X22" s="20"/>
      <c r="Y22" s="20">
        <v>-13201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>
        <v>-29470</v>
      </c>
      <c r="D24" s="18"/>
      <c r="E24" s="19">
        <v>-29470</v>
      </c>
      <c r="F24" s="20">
        <v>-29470</v>
      </c>
      <c r="G24" s="20">
        <v>-29470</v>
      </c>
      <c r="H24" s="20"/>
      <c r="I24" s="20"/>
      <c r="J24" s="20">
        <v>-29470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-29470</v>
      </c>
      <c r="X24" s="20">
        <v>-29470</v>
      </c>
      <c r="Y24" s="20"/>
      <c r="Z24" s="21"/>
      <c r="AA24" s="22">
        <v>-29470</v>
      </c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15694240371</v>
      </c>
      <c r="D26" s="29">
        <f t="shared" ref="D26:Y26" si="1">SUM(D16:D25)</f>
        <v>0</v>
      </c>
      <c r="E26" s="35">
        <f t="shared" si="1"/>
        <v>9948854357</v>
      </c>
      <c r="F26" s="36">
        <f t="shared" si="1"/>
        <v>12640597596</v>
      </c>
      <c r="G26" s="36">
        <f t="shared" si="1"/>
        <v>8683498818</v>
      </c>
      <c r="H26" s="36">
        <f t="shared" si="1"/>
        <v>1224488315</v>
      </c>
      <c r="I26" s="36">
        <f t="shared" si="1"/>
        <v>7496376</v>
      </c>
      <c r="J26" s="36">
        <f t="shared" si="1"/>
        <v>9915483509</v>
      </c>
      <c r="K26" s="36">
        <f t="shared" si="1"/>
        <v>59831613</v>
      </c>
      <c r="L26" s="36">
        <f t="shared" si="1"/>
        <v>78285869</v>
      </c>
      <c r="M26" s="36">
        <f t="shared" si="1"/>
        <v>110904721</v>
      </c>
      <c r="N26" s="36">
        <f t="shared" si="1"/>
        <v>249022203</v>
      </c>
      <c r="O26" s="36">
        <f t="shared" si="1"/>
        <v>-10683335</v>
      </c>
      <c r="P26" s="36">
        <f t="shared" si="1"/>
        <v>62609011</v>
      </c>
      <c r="Q26" s="36">
        <f t="shared" si="1"/>
        <v>91878581</v>
      </c>
      <c r="R26" s="36">
        <f t="shared" si="1"/>
        <v>143804257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10308309969</v>
      </c>
      <c r="X26" s="36">
        <f t="shared" si="1"/>
        <v>11262052286</v>
      </c>
      <c r="Y26" s="36">
        <f t="shared" si="1"/>
        <v>-953742317</v>
      </c>
      <c r="Z26" s="37">
        <f>+IF(X26&lt;&gt;0,+(Y26/X26)*100,0)</f>
        <v>-8.4686369125244543</v>
      </c>
      <c r="AA26" s="38">
        <f>SUM(AA16:AA25)</f>
        <v>12640597596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17815911465</v>
      </c>
      <c r="D27" s="29">
        <f>+D14+D26</f>
        <v>0</v>
      </c>
      <c r="E27" s="30">
        <f t="shared" si="2"/>
        <v>10934610872</v>
      </c>
      <c r="F27" s="31">
        <f t="shared" si="2"/>
        <v>14819802037</v>
      </c>
      <c r="G27" s="31">
        <f t="shared" si="2"/>
        <v>9438215518</v>
      </c>
      <c r="H27" s="31">
        <f t="shared" si="2"/>
        <v>1119695720</v>
      </c>
      <c r="I27" s="31">
        <f t="shared" si="2"/>
        <v>46310253</v>
      </c>
      <c r="J27" s="31">
        <f t="shared" si="2"/>
        <v>10604221491</v>
      </c>
      <c r="K27" s="31">
        <f t="shared" si="2"/>
        <v>183175022</v>
      </c>
      <c r="L27" s="31">
        <f t="shared" si="2"/>
        <v>389626730</v>
      </c>
      <c r="M27" s="31">
        <f t="shared" si="2"/>
        <v>27507128</v>
      </c>
      <c r="N27" s="31">
        <f t="shared" si="2"/>
        <v>600308880</v>
      </c>
      <c r="O27" s="31">
        <f t="shared" si="2"/>
        <v>-113469345</v>
      </c>
      <c r="P27" s="31">
        <f t="shared" si="2"/>
        <v>226731198</v>
      </c>
      <c r="Q27" s="31">
        <f t="shared" si="2"/>
        <v>264707957</v>
      </c>
      <c r="R27" s="31">
        <f t="shared" si="2"/>
        <v>377969810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11582500181</v>
      </c>
      <c r="X27" s="31">
        <f t="shared" si="2"/>
        <v>13519954521</v>
      </c>
      <c r="Y27" s="31">
        <f t="shared" si="2"/>
        <v>-1937454340</v>
      </c>
      <c r="Z27" s="32">
        <f>+IF(X27&lt;&gt;0,+(Y27/X27)*100,0)</f>
        <v>-14.330331784701128</v>
      </c>
      <c r="AA27" s="33">
        <f>+AA14+AA26</f>
        <v>14819802037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16137746</v>
      </c>
      <c r="D32" s="18"/>
      <c r="E32" s="19">
        <v>18640469</v>
      </c>
      <c r="F32" s="20">
        <v>33022372</v>
      </c>
      <c r="G32" s="20">
        <v>16230943</v>
      </c>
      <c r="H32" s="20">
        <v>-45562</v>
      </c>
      <c r="I32" s="20">
        <v>-70525</v>
      </c>
      <c r="J32" s="20">
        <v>16114856</v>
      </c>
      <c r="K32" s="20">
        <v>-17037</v>
      </c>
      <c r="L32" s="20">
        <v>-19502</v>
      </c>
      <c r="M32" s="20">
        <v>-57552</v>
      </c>
      <c r="N32" s="20">
        <v>-94091</v>
      </c>
      <c r="O32" s="20">
        <v>-35701</v>
      </c>
      <c r="P32" s="20">
        <v>723398</v>
      </c>
      <c r="Q32" s="20">
        <v>104241</v>
      </c>
      <c r="R32" s="20">
        <v>791938</v>
      </c>
      <c r="S32" s="20"/>
      <c r="T32" s="20"/>
      <c r="U32" s="20"/>
      <c r="V32" s="20"/>
      <c r="W32" s="20">
        <v>16812703</v>
      </c>
      <c r="X32" s="20">
        <v>33022372</v>
      </c>
      <c r="Y32" s="20">
        <v>-16209669</v>
      </c>
      <c r="Z32" s="21">
        <v>-49.086931126570796</v>
      </c>
      <c r="AA32" s="22">
        <v>33022372</v>
      </c>
    </row>
    <row r="33" spans="1:27" x14ac:dyDescent="0.25">
      <c r="A33" s="23" t="s">
        <v>61</v>
      </c>
      <c r="B33" s="17" t="s">
        <v>33</v>
      </c>
      <c r="C33" s="18">
        <v>3042476703</v>
      </c>
      <c r="D33" s="18"/>
      <c r="E33" s="19">
        <v>7810496865</v>
      </c>
      <c r="F33" s="20">
        <v>7195677769</v>
      </c>
      <c r="G33" s="20">
        <v>2817904495</v>
      </c>
      <c r="H33" s="20">
        <v>52736013</v>
      </c>
      <c r="I33" s="20">
        <v>15682010</v>
      </c>
      <c r="J33" s="20">
        <v>2886322518</v>
      </c>
      <c r="K33" s="20">
        <v>34459698</v>
      </c>
      <c r="L33" s="20">
        <v>29813479</v>
      </c>
      <c r="M33" s="20">
        <v>-34049099</v>
      </c>
      <c r="N33" s="20">
        <v>30224078</v>
      </c>
      <c r="O33" s="20">
        <v>321039797</v>
      </c>
      <c r="P33" s="20">
        <v>-3321806</v>
      </c>
      <c r="Q33" s="20">
        <v>-29965932</v>
      </c>
      <c r="R33" s="20">
        <v>287752059</v>
      </c>
      <c r="S33" s="20"/>
      <c r="T33" s="20"/>
      <c r="U33" s="20"/>
      <c r="V33" s="20"/>
      <c r="W33" s="20">
        <v>3204298655</v>
      </c>
      <c r="X33" s="20">
        <v>7190291337</v>
      </c>
      <c r="Y33" s="20">
        <v>-3985992682</v>
      </c>
      <c r="Z33" s="21">
        <v>-55.435760460619562</v>
      </c>
      <c r="AA33" s="22">
        <v>7195677769</v>
      </c>
    </row>
    <row r="34" spans="1:27" x14ac:dyDescent="0.25">
      <c r="A34" s="23" t="s">
        <v>62</v>
      </c>
      <c r="B34" s="17" t="s">
        <v>33</v>
      </c>
      <c r="C34" s="18">
        <v>-653632058</v>
      </c>
      <c r="D34" s="18"/>
      <c r="E34" s="19">
        <v>1210465201</v>
      </c>
      <c r="F34" s="20">
        <v>1508585911</v>
      </c>
      <c r="G34" s="20">
        <v>-5025843</v>
      </c>
      <c r="H34" s="20">
        <v>-209742438</v>
      </c>
      <c r="I34" s="20">
        <v>-92553544</v>
      </c>
      <c r="J34" s="20">
        <v>-307321825</v>
      </c>
      <c r="K34" s="20">
        <v>156761459</v>
      </c>
      <c r="L34" s="20">
        <v>74623879</v>
      </c>
      <c r="M34" s="20">
        <v>-124815232</v>
      </c>
      <c r="N34" s="20">
        <v>106570106</v>
      </c>
      <c r="O34" s="20">
        <v>-33861780</v>
      </c>
      <c r="P34" s="20">
        <v>35657612</v>
      </c>
      <c r="Q34" s="20">
        <v>74488663</v>
      </c>
      <c r="R34" s="20">
        <v>76284495</v>
      </c>
      <c r="S34" s="20"/>
      <c r="T34" s="20"/>
      <c r="U34" s="20"/>
      <c r="V34" s="20"/>
      <c r="W34" s="20">
        <v>-124467224</v>
      </c>
      <c r="X34" s="20">
        <v>1180341737</v>
      </c>
      <c r="Y34" s="20">
        <v>-1304808961</v>
      </c>
      <c r="Z34" s="21">
        <v>-110.54501591347186</v>
      </c>
      <c r="AA34" s="22">
        <v>1508585911</v>
      </c>
    </row>
    <row r="35" spans="1:27" x14ac:dyDescent="0.25">
      <c r="A35" s="23" t="s">
        <v>63</v>
      </c>
      <c r="B35" s="17" t="s">
        <v>33</v>
      </c>
      <c r="C35" s="18">
        <v>-54103</v>
      </c>
      <c r="D35" s="18"/>
      <c r="E35" s="19">
        <v>-42182</v>
      </c>
      <c r="F35" s="20">
        <v>-42182</v>
      </c>
      <c r="G35" s="20">
        <v>-54103</v>
      </c>
      <c r="H35" s="20"/>
      <c r="I35" s="20">
        <v>-16050</v>
      </c>
      <c r="J35" s="20">
        <v>-70153</v>
      </c>
      <c r="K35" s="20"/>
      <c r="L35" s="20"/>
      <c r="M35" s="20">
        <v>-15692</v>
      </c>
      <c r="N35" s="20">
        <v>-15692</v>
      </c>
      <c r="O35" s="20"/>
      <c r="P35" s="20"/>
      <c r="Q35" s="20">
        <v>-15697</v>
      </c>
      <c r="R35" s="20">
        <v>-15697</v>
      </c>
      <c r="S35" s="20"/>
      <c r="T35" s="20"/>
      <c r="U35" s="20"/>
      <c r="V35" s="20"/>
      <c r="W35" s="20">
        <v>-101542</v>
      </c>
      <c r="X35" s="20">
        <v>-42182</v>
      </c>
      <c r="Y35" s="20">
        <v>-59360</v>
      </c>
      <c r="Z35" s="21">
        <v>140.72353136408896</v>
      </c>
      <c r="AA35" s="22">
        <v>-42182</v>
      </c>
    </row>
    <row r="36" spans="1:27" x14ac:dyDescent="0.25">
      <c r="A36" s="23" t="s">
        <v>64</v>
      </c>
      <c r="B36" s="17" t="s">
        <v>33</v>
      </c>
      <c r="C36" s="18">
        <v>476769865</v>
      </c>
      <c r="D36" s="18"/>
      <c r="E36" s="19">
        <v>403360297</v>
      </c>
      <c r="F36" s="20">
        <v>407986085</v>
      </c>
      <c r="G36" s="20">
        <v>481211093</v>
      </c>
      <c r="H36" s="20">
        <v>4946664</v>
      </c>
      <c r="I36" s="20">
        <v>5997781</v>
      </c>
      <c r="J36" s="20">
        <v>492155538</v>
      </c>
      <c r="K36" s="20">
        <v>8464892</v>
      </c>
      <c r="L36" s="20">
        <v>9964062</v>
      </c>
      <c r="M36" s="20">
        <v>6094656</v>
      </c>
      <c r="N36" s="20">
        <v>24523610</v>
      </c>
      <c r="O36" s="20">
        <v>5651658</v>
      </c>
      <c r="P36" s="20">
        <v>6482322</v>
      </c>
      <c r="Q36" s="20">
        <v>11417904</v>
      </c>
      <c r="R36" s="20">
        <v>23551884</v>
      </c>
      <c r="S36" s="20"/>
      <c r="T36" s="20"/>
      <c r="U36" s="20"/>
      <c r="V36" s="20"/>
      <c r="W36" s="20">
        <v>540231032</v>
      </c>
      <c r="X36" s="20">
        <v>315876395</v>
      </c>
      <c r="Y36" s="20">
        <v>224354637</v>
      </c>
      <c r="Z36" s="21">
        <v>71.026085060898581</v>
      </c>
      <c r="AA36" s="22">
        <v>407986085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-168966</v>
      </c>
      <c r="F37" s="20">
        <v>-168966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-126729</v>
      </c>
      <c r="Y37" s="20">
        <v>126729</v>
      </c>
      <c r="Z37" s="21">
        <v>-100</v>
      </c>
      <c r="AA37" s="22">
        <v>-168966</v>
      </c>
    </row>
    <row r="38" spans="1:27" x14ac:dyDescent="0.25">
      <c r="A38" s="27" t="s">
        <v>66</v>
      </c>
      <c r="B38" s="28" t="s">
        <v>33</v>
      </c>
      <c r="C38" s="29">
        <f>SUM(C30:C37)</f>
        <v>2881698153</v>
      </c>
      <c r="D38" s="29">
        <f t="shared" ref="D38:Y38" si="3">SUM(D30:D37)</f>
        <v>0</v>
      </c>
      <c r="E38" s="30">
        <f t="shared" si="3"/>
        <v>9442751684</v>
      </c>
      <c r="F38" s="31">
        <f t="shared" si="3"/>
        <v>9145060989</v>
      </c>
      <c r="G38" s="31">
        <f t="shared" si="3"/>
        <v>3310266585</v>
      </c>
      <c r="H38" s="31">
        <f t="shared" si="3"/>
        <v>-152105323</v>
      </c>
      <c r="I38" s="31">
        <f t="shared" si="3"/>
        <v>-70960328</v>
      </c>
      <c r="J38" s="31">
        <f t="shared" si="3"/>
        <v>3087200934</v>
      </c>
      <c r="K38" s="31">
        <f t="shared" si="3"/>
        <v>199669012</v>
      </c>
      <c r="L38" s="31">
        <f t="shared" si="3"/>
        <v>114381918</v>
      </c>
      <c r="M38" s="31">
        <f t="shared" si="3"/>
        <v>-152842919</v>
      </c>
      <c r="N38" s="31">
        <f t="shared" si="3"/>
        <v>161208011</v>
      </c>
      <c r="O38" s="31">
        <f t="shared" si="3"/>
        <v>292793974</v>
      </c>
      <c r="P38" s="31">
        <f t="shared" si="3"/>
        <v>39541526</v>
      </c>
      <c r="Q38" s="31">
        <f t="shared" si="3"/>
        <v>56029179</v>
      </c>
      <c r="R38" s="31">
        <f t="shared" si="3"/>
        <v>388364679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3636773624</v>
      </c>
      <c r="X38" s="31">
        <f t="shared" si="3"/>
        <v>8719362930</v>
      </c>
      <c r="Y38" s="31">
        <f t="shared" si="3"/>
        <v>-5082589306</v>
      </c>
      <c r="Z38" s="32">
        <f>+IF(X38&lt;&gt;0,+(Y38/X38)*100,0)</f>
        <v>-58.290833250130582</v>
      </c>
      <c r="AA38" s="33">
        <f>SUM(AA30:AA37)</f>
        <v>9145060989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1632725</v>
      </c>
      <c r="D43" s="18"/>
      <c r="E43" s="19">
        <v>326739863</v>
      </c>
      <c r="F43" s="20">
        <v>781395</v>
      </c>
      <c r="G43" s="20"/>
      <c r="H43" s="20">
        <v>1632725</v>
      </c>
      <c r="I43" s="20"/>
      <c r="J43" s="20">
        <v>1632725</v>
      </c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>
        <v>1632725</v>
      </c>
      <c r="X43" s="20">
        <v>586044</v>
      </c>
      <c r="Y43" s="20">
        <v>1046681</v>
      </c>
      <c r="Z43" s="21">
        <v>178.60109479834279</v>
      </c>
      <c r="AA43" s="22">
        <v>781395</v>
      </c>
    </row>
    <row r="44" spans="1:27" x14ac:dyDescent="0.25">
      <c r="A44" s="27" t="s">
        <v>70</v>
      </c>
      <c r="B44" s="34" t="s">
        <v>33</v>
      </c>
      <c r="C44" s="29">
        <f>SUM(C40:C43)</f>
        <v>1632725</v>
      </c>
      <c r="D44" s="29">
        <f t="shared" ref="D44:Y44" si="4">SUM(D40:D43)</f>
        <v>0</v>
      </c>
      <c r="E44" s="35">
        <f t="shared" si="4"/>
        <v>326739863</v>
      </c>
      <c r="F44" s="36">
        <f t="shared" si="4"/>
        <v>781395</v>
      </c>
      <c r="G44" s="36">
        <f t="shared" si="4"/>
        <v>0</v>
      </c>
      <c r="H44" s="36">
        <f t="shared" si="4"/>
        <v>1632725</v>
      </c>
      <c r="I44" s="36">
        <f t="shared" si="4"/>
        <v>0</v>
      </c>
      <c r="J44" s="36">
        <f t="shared" si="4"/>
        <v>1632725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1632725</v>
      </c>
      <c r="X44" s="36">
        <f t="shared" si="4"/>
        <v>586044</v>
      </c>
      <c r="Y44" s="36">
        <f t="shared" si="4"/>
        <v>1046681</v>
      </c>
      <c r="Z44" s="37">
        <f>+IF(X44&lt;&gt;0,+(Y44/X44)*100,0)</f>
        <v>178.60109479834279</v>
      </c>
      <c r="AA44" s="38">
        <f>SUM(AA40:AA43)</f>
        <v>781395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2883330878</v>
      </c>
      <c r="D45" s="29">
        <f>+D38+D44</f>
        <v>0</v>
      </c>
      <c r="E45" s="30">
        <f t="shared" si="5"/>
        <v>9769491547</v>
      </c>
      <c r="F45" s="31">
        <f t="shared" si="5"/>
        <v>9145842384</v>
      </c>
      <c r="G45" s="31">
        <f t="shared" si="5"/>
        <v>3310266585</v>
      </c>
      <c r="H45" s="31">
        <f t="shared" si="5"/>
        <v>-150472598</v>
      </c>
      <c r="I45" s="31">
        <f t="shared" si="5"/>
        <v>-70960328</v>
      </c>
      <c r="J45" s="31">
        <f t="shared" si="5"/>
        <v>3088833659</v>
      </c>
      <c r="K45" s="31">
        <f t="shared" si="5"/>
        <v>199669012</v>
      </c>
      <c r="L45" s="31">
        <f t="shared" si="5"/>
        <v>114381918</v>
      </c>
      <c r="M45" s="31">
        <f t="shared" si="5"/>
        <v>-152842919</v>
      </c>
      <c r="N45" s="31">
        <f t="shared" si="5"/>
        <v>161208011</v>
      </c>
      <c r="O45" s="31">
        <f t="shared" si="5"/>
        <v>292793974</v>
      </c>
      <c r="P45" s="31">
        <f t="shared" si="5"/>
        <v>39541526</v>
      </c>
      <c r="Q45" s="31">
        <f t="shared" si="5"/>
        <v>56029179</v>
      </c>
      <c r="R45" s="31">
        <f t="shared" si="5"/>
        <v>388364679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3638406349</v>
      </c>
      <c r="X45" s="31">
        <f t="shared" si="5"/>
        <v>8719948974</v>
      </c>
      <c r="Y45" s="31">
        <f t="shared" si="5"/>
        <v>-5081542625</v>
      </c>
      <c r="Z45" s="32">
        <f>+IF(X45&lt;&gt;0,+(Y45/X45)*100,0)</f>
        <v>-58.274912389412791</v>
      </c>
      <c r="AA45" s="33">
        <f>+AA38+AA44</f>
        <v>9145842384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14932580587</v>
      </c>
      <c r="D46" s="42">
        <f t="shared" si="6"/>
        <v>0</v>
      </c>
      <c r="E46" s="43">
        <f t="shared" si="6"/>
        <v>1165119325</v>
      </c>
      <c r="F46" s="44">
        <f t="shared" si="6"/>
        <v>5673959653</v>
      </c>
      <c r="G46" s="44">
        <f t="shared" si="6"/>
        <v>6127948933</v>
      </c>
      <c r="H46" s="44">
        <f t="shared" si="6"/>
        <v>1270168318</v>
      </c>
      <c r="I46" s="44">
        <f t="shared" si="6"/>
        <v>117270581</v>
      </c>
      <c r="J46" s="44">
        <f t="shared" si="6"/>
        <v>7515387832</v>
      </c>
      <c r="K46" s="44">
        <f t="shared" si="6"/>
        <v>-16493990</v>
      </c>
      <c r="L46" s="44">
        <f t="shared" si="6"/>
        <v>275244812</v>
      </c>
      <c r="M46" s="44">
        <f t="shared" si="6"/>
        <v>180350047</v>
      </c>
      <c r="N46" s="44">
        <f t="shared" si="6"/>
        <v>439100869</v>
      </c>
      <c r="O46" s="44">
        <f t="shared" si="6"/>
        <v>-406263319</v>
      </c>
      <c r="P46" s="44">
        <f t="shared" si="6"/>
        <v>187189672</v>
      </c>
      <c r="Q46" s="44">
        <f t="shared" si="6"/>
        <v>208678778</v>
      </c>
      <c r="R46" s="44">
        <f t="shared" si="6"/>
        <v>-10394869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7944093832</v>
      </c>
      <c r="X46" s="44">
        <f t="shared" si="6"/>
        <v>4800005547</v>
      </c>
      <c r="Y46" s="44">
        <f t="shared" si="6"/>
        <v>3144088285</v>
      </c>
      <c r="Z46" s="45">
        <f>+IF(X46&lt;&gt;0,+(Y46/X46)*100,0)</f>
        <v>65.501763575357799</v>
      </c>
      <c r="AA46" s="46">
        <f>+AA27-AA45</f>
        <v>5673959653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486278362</v>
      </c>
      <c r="D48" s="18"/>
      <c r="E48" s="19">
        <v>1575171235</v>
      </c>
      <c r="F48" s="20">
        <v>4178114748</v>
      </c>
      <c r="G48" s="20">
        <v>-2887317039</v>
      </c>
      <c r="H48" s="20">
        <v>4151947233</v>
      </c>
      <c r="I48" s="20">
        <v>-289056875</v>
      </c>
      <c r="J48" s="20">
        <v>975573319</v>
      </c>
      <c r="K48" s="20">
        <v>-35709912</v>
      </c>
      <c r="L48" s="20">
        <v>-27104496</v>
      </c>
      <c r="M48" s="20">
        <v>233951221</v>
      </c>
      <c r="N48" s="20">
        <v>171136813</v>
      </c>
      <c r="O48" s="20">
        <v>-580336329</v>
      </c>
      <c r="P48" s="20">
        <v>62986647</v>
      </c>
      <c r="Q48" s="20">
        <v>-40053158</v>
      </c>
      <c r="R48" s="20">
        <v>-557402840</v>
      </c>
      <c r="S48" s="20"/>
      <c r="T48" s="20"/>
      <c r="U48" s="20"/>
      <c r="V48" s="20"/>
      <c r="W48" s="20">
        <v>589307292</v>
      </c>
      <c r="X48" s="20">
        <v>4575161184</v>
      </c>
      <c r="Y48" s="20">
        <v>-3985853892</v>
      </c>
      <c r="Z48" s="47">
        <v>-87.119420096916087</v>
      </c>
      <c r="AA48" s="22">
        <v>4178114748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>
        <v>388109</v>
      </c>
      <c r="J49" s="20">
        <v>388109</v>
      </c>
      <c r="K49" s="20"/>
      <c r="L49" s="20"/>
      <c r="M49" s="20"/>
      <c r="N49" s="20"/>
      <c r="O49" s="20">
        <v>501403</v>
      </c>
      <c r="P49" s="20">
        <v>696685</v>
      </c>
      <c r="Q49" s="20">
        <v>828492</v>
      </c>
      <c r="R49" s="20">
        <v>2026580</v>
      </c>
      <c r="S49" s="20"/>
      <c r="T49" s="20"/>
      <c r="U49" s="20"/>
      <c r="V49" s="20"/>
      <c r="W49" s="20">
        <v>2414689</v>
      </c>
      <c r="X49" s="20"/>
      <c r="Y49" s="20">
        <v>2414689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486278362</v>
      </c>
      <c r="D51" s="50">
        <f t="shared" ref="D51:Y51" si="7">SUM(D48:D50)</f>
        <v>0</v>
      </c>
      <c r="E51" s="51">
        <f t="shared" si="7"/>
        <v>1575171235</v>
      </c>
      <c r="F51" s="52">
        <f t="shared" si="7"/>
        <v>4178114748</v>
      </c>
      <c r="G51" s="52">
        <f t="shared" si="7"/>
        <v>-2887317039</v>
      </c>
      <c r="H51" s="52">
        <f t="shared" si="7"/>
        <v>4151947233</v>
      </c>
      <c r="I51" s="52">
        <f t="shared" si="7"/>
        <v>-288668766</v>
      </c>
      <c r="J51" s="52">
        <f t="shared" si="7"/>
        <v>975961428</v>
      </c>
      <c r="K51" s="52">
        <f t="shared" si="7"/>
        <v>-35709912</v>
      </c>
      <c r="L51" s="52">
        <f t="shared" si="7"/>
        <v>-27104496</v>
      </c>
      <c r="M51" s="52">
        <f t="shared" si="7"/>
        <v>233951221</v>
      </c>
      <c r="N51" s="52">
        <f t="shared" si="7"/>
        <v>171136813</v>
      </c>
      <c r="O51" s="52">
        <f t="shared" si="7"/>
        <v>-579834926</v>
      </c>
      <c r="P51" s="52">
        <f t="shared" si="7"/>
        <v>63683332</v>
      </c>
      <c r="Q51" s="52">
        <f t="shared" si="7"/>
        <v>-39224666</v>
      </c>
      <c r="R51" s="52">
        <f t="shared" si="7"/>
        <v>-555376260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591721981</v>
      </c>
      <c r="X51" s="52">
        <f t="shared" si="7"/>
        <v>4575161184</v>
      </c>
      <c r="Y51" s="52">
        <f t="shared" si="7"/>
        <v>-3983439203</v>
      </c>
      <c r="Z51" s="53">
        <f>+IF(X51&lt;&gt;0,+(Y51/X51)*100,0)</f>
        <v>-87.066641868939229</v>
      </c>
      <c r="AA51" s="54">
        <f>SUM(AA48:AA50)</f>
        <v>4178114748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E5FF72A-8CD3-49B6-9C76-5EE8E0F6857E}"/>
</file>

<file path=customXml/itemProps2.xml><?xml version="1.0" encoding="utf-8"?>
<ds:datastoreItem xmlns:ds="http://schemas.openxmlformats.org/officeDocument/2006/customXml" ds:itemID="{ED542C4F-0F37-4558-BC05-9D7929C4BC9F}"/>
</file>

<file path=customXml/itemProps3.xml><?xml version="1.0" encoding="utf-8"?>
<ds:datastoreItem xmlns:ds="http://schemas.openxmlformats.org/officeDocument/2006/customXml" ds:itemID="{CD5FE2A3-1EF2-43B6-8F58-CF8DDA88E4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2026-05-12T10:52:31Z</dcterms:created>
  <dcterms:modified xsi:type="dcterms:W3CDTF">2026-05-12T11:01:50Z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